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19\TECHOS 2021-CND\TECHOS 2021-CND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53" i="43" l="1"/>
  <c r="G19" i="43" l="1"/>
  <c r="G31" i="43"/>
  <c r="G27" i="43"/>
  <c r="K26" i="43"/>
  <c r="G23" i="43"/>
  <c r="G22" i="43"/>
  <c r="G21" i="43"/>
  <c r="K20" i="43"/>
  <c r="K50" i="43"/>
  <c r="H19" i="43"/>
  <c r="I19" i="43"/>
  <c r="G36" i="43"/>
  <c r="G29" i="43"/>
  <c r="G30" i="43"/>
  <c r="G32" i="43"/>
  <c r="G34" i="43"/>
  <c r="G28" i="43"/>
  <c r="G33" i="43"/>
  <c r="G35" i="43"/>
  <c r="G37" i="43"/>
  <c r="G38" i="43"/>
  <c r="G39" i="43"/>
  <c r="G15" i="43"/>
  <c r="G14" i="43"/>
  <c r="K13" i="43"/>
  <c r="G11" i="43"/>
  <c r="G12" i="43"/>
  <c r="G10" i="43"/>
  <c r="K9" i="43"/>
  <c r="G18" i="43"/>
  <c r="G17" i="43"/>
  <c r="G49" i="43"/>
  <c r="K16" i="43"/>
  <c r="G25" i="43"/>
  <c r="G24" i="43"/>
  <c r="G43" i="43"/>
  <c r="G42" i="43"/>
  <c r="G41" i="43"/>
  <c r="K40" i="43"/>
  <c r="G45" i="43"/>
  <c r="G46" i="43"/>
  <c r="G47" i="43"/>
  <c r="G48" i="43"/>
  <c r="K44" i="43"/>
  <c r="J40" i="43"/>
  <c r="I43" i="43"/>
  <c r="H43" i="43"/>
  <c r="I25" i="43"/>
  <c r="H25" i="43"/>
  <c r="D54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D67" i="43"/>
  <c r="I23" i="43"/>
  <c r="H23" i="43"/>
  <c r="J20" i="43"/>
  <c r="H28" i="43"/>
  <c r="H30" i="43"/>
  <c r="H32" i="43"/>
  <c r="H34" i="43"/>
  <c r="H36" i="43"/>
  <c r="H38" i="43"/>
  <c r="I34" i="43"/>
  <c r="I38" i="43"/>
  <c r="H29" i="43"/>
  <c r="H33" i="43"/>
  <c r="H37" i="43"/>
  <c r="I31" i="43"/>
  <c r="I35" i="43"/>
  <c r="I28" i="43"/>
  <c r="I30" i="43"/>
  <c r="I32" i="43"/>
  <c r="I36" i="43"/>
  <c r="H31" i="43"/>
  <c r="H35" i="43"/>
  <c r="I29" i="43"/>
  <c r="I33" i="43"/>
  <c r="I37" i="43"/>
  <c r="H15" i="43"/>
  <c r="I18" i="43"/>
  <c r="I15" i="43"/>
  <c r="H18" i="43"/>
  <c r="H39" i="43"/>
  <c r="J16" i="43"/>
  <c r="J26" i="43"/>
  <c r="I39" i="43"/>
  <c r="I14" i="43"/>
  <c r="I46" i="43"/>
  <c r="I49" i="43"/>
  <c r="I47" i="43"/>
  <c r="I11" i="43"/>
  <c r="H14" i="43"/>
  <c r="I48" i="43"/>
  <c r="I45" i="43"/>
  <c r="J44" i="43"/>
  <c r="H11" i="43"/>
  <c r="H46" i="43"/>
  <c r="J13" i="43"/>
  <c r="H45" i="43"/>
  <c r="J9" i="43"/>
  <c r="H49" i="43"/>
  <c r="I12" i="43"/>
  <c r="H48" i="43"/>
  <c r="H47" i="43"/>
  <c r="H12" i="43"/>
  <c r="J50" i="43"/>
  <c r="D57" i="43"/>
  <c r="K7" i="43"/>
  <c r="D64" i="43"/>
  <c r="D58" i="43"/>
  <c r="D55" i="43"/>
  <c r="D59" i="43"/>
  <c r="D61" i="43"/>
  <c r="D68" i="43"/>
  <c r="D69" i="43"/>
  <c r="D71" i="43" s="1"/>
  <c r="D65" i="43"/>
</calcChain>
</file>

<file path=xl/sharedStrings.xml><?xml version="1.0" encoding="utf-8"?>
<sst xmlns="http://schemas.openxmlformats.org/spreadsheetml/2006/main" count="227" uniqueCount="180">
  <si>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</si>
  <si>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</si>
  <si>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</si>
  <si>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</si>
  <si>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</si>
  <si>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</si>
  <si>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</si>
  <si>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</si>
  <si>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</si>
  <si>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</si>
  <si>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</si>
  <si>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</si>
  <si>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</si>
  <si>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</si>
  <si>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</si>
  <si>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</si>
  <si>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</si>
  <si>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</si>
  <si>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</si>
  <si>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</si>
  <si>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</si>
  <si>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</si>
  <si>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</si>
  <si>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</si>
  <si>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</si>
  <si>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</si>
  <si>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</si>
  <si>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</si>
  <si>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</si>
  <si>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</si>
  <si>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</si>
  <si>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</si>
  <si>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gl</t>
  </si>
  <si>
    <t>Bacha de acero inoxidable</t>
  </si>
  <si>
    <t>MATRIZ DE OFERTA</t>
  </si>
  <si>
    <t>VARIOS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</si>
  <si>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</si>
  <si>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</si>
  <si>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</si>
  <si>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</si>
  <si>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Prueba de estanqueidad de azoteas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</si>
  <si>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</si>
  <si>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</si>
  <si>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</si>
  <si>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</si>
  <si>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10,1,5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</si>
  <si>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</si>
  <si>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</si>
  <si>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</si>
  <si>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</si>
  <si>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</si>
  <si>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</si>
  <si>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</si>
  <si>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</si>
  <si>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</si>
  <si>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</si>
  <si>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</si>
  <si>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</si>
  <si>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</si>
  <si>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</si>
  <si>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</si>
  <si>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</si>
  <si>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</si>
  <si>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10.1</t>
  </si>
  <si>
    <t>CUBIERTAS PESADAS</t>
  </si>
  <si>
    <t>Globos en bajadas pluviales</t>
  </si>
  <si>
    <t>TERMINACION DE CUBIERTAS</t>
  </si>
  <si>
    <t>PETREOS</t>
  </si>
  <si>
    <t>10,1,9</t>
  </si>
  <si>
    <t>10,1,11</t>
  </si>
  <si>
    <t>10,1,12</t>
  </si>
  <si>
    <t>10,1,16</t>
  </si>
  <si>
    <t>10,1,17</t>
  </si>
  <si>
    <t>10,1,19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</si>
  <si>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</si>
  <si>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</si>
  <si>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</si>
  <si>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</si>
  <si>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</si>
  <si>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</si>
  <si>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</si>
  <si>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</si>
  <si>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</si>
  <si>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</si>
  <si>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</si>
  <si>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</si>
  <si>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</si>
  <si>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</si>
  <si>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Técnico Prevencionista</t>
  </si>
  <si>
    <t>1,1,8</t>
  </si>
  <si>
    <t>1,1,9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</si>
  <si>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</si>
  <si>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</si>
  <si>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</si>
  <si>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</si>
  <si>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</si>
  <si>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</si>
  <si>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</si>
  <si>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</si>
  <si>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</si>
  <si>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</si>
  <si>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</si>
  <si>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</si>
  <si>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</si>
  <si>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</si>
  <si>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</si>
  <si>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</si>
  <si>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</si>
  <si>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</si>
  <si>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</si>
  <si>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</si>
  <si>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</si>
  <si>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</si>
  <si>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</si>
  <si>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</si>
  <si>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</si>
  <si>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</si>
  <si>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</si>
  <si>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</si>
  <si>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</si>
  <si>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</si>
  <si>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</si>
  <si>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</si>
  <si>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</si>
  <si>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</si>
  <si>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</si>
  <si>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</si>
  <si>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</si>
  <si>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</si>
  <si>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10,1,5,1</t>
  </si>
  <si>
    <t>Protecciones y terminaciones papel kraft</t>
  </si>
  <si>
    <t>Cartel de obra dimensiones 1,50 m  x 0,80 m  metalico</t>
  </si>
  <si>
    <t>Retiro de membrana</t>
  </si>
  <si>
    <t>10,1,20</t>
  </si>
  <si>
    <t>1720 m2</t>
  </si>
  <si>
    <t>695 m2</t>
  </si>
  <si>
    <t>Area padron</t>
  </si>
  <si>
    <t>178 m2</t>
  </si>
  <si>
    <t>10,1,1</t>
  </si>
  <si>
    <t>Lechada de cemento puro sobre losa de hormigón</t>
  </si>
  <si>
    <t>10,1,2</t>
  </si>
  <si>
    <t>Lámina de polietileno 200 micrones</t>
  </si>
  <si>
    <t>10,1,3,1</t>
  </si>
  <si>
    <t>Poliestireno expandido autotrabante 3 cm</t>
  </si>
  <si>
    <t>Rellenos y pendientes</t>
  </si>
  <si>
    <t>Alisado arena y portland 1,5 cm m2</t>
  </si>
  <si>
    <t>Limpieza de cubiertas</t>
  </si>
  <si>
    <t>5.00</t>
  </si>
  <si>
    <t>ESTRUCTURAS</t>
  </si>
  <si>
    <t>5.1</t>
  </si>
  <si>
    <t>INTERVENCION EN ESTRUCTURA EXISTENTE</t>
  </si>
  <si>
    <t>5,1,1</t>
  </si>
  <si>
    <t>Picado de contrapisos y pavimentos exteriores</t>
  </si>
  <si>
    <t>9.1.2</t>
  </si>
  <si>
    <t>REVESTIMIENTOS EXTERIORES</t>
  </si>
  <si>
    <t>9,1,2,1</t>
  </si>
  <si>
    <t>9.00</t>
  </si>
  <si>
    <t>REVESTIMIENTOS</t>
  </si>
  <si>
    <t>9.1</t>
  </si>
  <si>
    <t>PARAMENTOS VERTICALES</t>
  </si>
  <si>
    <t>10% DE OBRA IMPREVISTA</t>
  </si>
  <si>
    <t>Membrana PVC tipo Sarnafil F610 12 FELT de Sika sin Felt en los bordes (con todas las terminaciones según fabricante)</t>
  </si>
  <si>
    <t>9.2</t>
  </si>
  <si>
    <t>CIELORRASOS</t>
  </si>
  <si>
    <t>9,2,6</t>
  </si>
  <si>
    <t>Revoque interior común reparacion</t>
  </si>
  <si>
    <t>17.00</t>
  </si>
  <si>
    <t>PINTURA</t>
  </si>
  <si>
    <t>17.1</t>
  </si>
  <si>
    <t>PINTURA SOBRE MAMPOSTERÍA, HORMIGÓN  Y YESO</t>
  </si>
  <si>
    <t>Mampostería interior</t>
  </si>
  <si>
    <t>17,1,10</t>
  </si>
  <si>
    <t>Pintura al agua para cielorrasos</t>
  </si>
  <si>
    <t>Reparaciones en estructura existente (dintel) pintado</t>
  </si>
  <si>
    <t>Cierre de gargantas en pretiles</t>
  </si>
  <si>
    <t>Embudos  en bajadas de pluviales</t>
  </si>
  <si>
    <t>5,1,1,1</t>
  </si>
  <si>
    <t>Borde en cubierta ED06</t>
  </si>
  <si>
    <t>Reparación de revoques exteriores y pretiles</t>
  </si>
  <si>
    <r>
      <rPr>
        <b/>
        <sz val="18"/>
        <color theme="0"/>
        <rFont val="Arial"/>
        <family val="2"/>
      </rPr>
      <t xml:space="preserve">RUBRADO ESCUELA N°19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</si>
</sst>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2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50" xfId="17901" applyNumberFormat="1" applyFont="1" applyFill="1" applyBorder="1" applyAlignment="1">
      <alignment horizontal="center"/>
    </xf>
    <xf numFmtId="4" fontId="117" fillId="54" borderId="26" xfId="0" applyNumberFormat="1" applyFont="1" applyFill="1" applyBorder="1" applyAlignment="1">
      <alignment horizontal="center"/>
    </xf>
    <xf numFmtId="4" fontId="11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7" fillId="56" borderId="42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60" xfId="47864" applyFont="1" applyFill="1" applyBorder="1" applyAlignment="1">
      <alignment horizontal="center" vertical="center" wrapText="1"/>
    </xf>
    <xf numFmtId="0" fontId="23" fillId="0" borderId="61" xfId="47864" applyNumberFormat="1" applyFont="1" applyBorder="1" applyAlignment="1">
      <alignment horizontal="right" indent="1"/>
    </xf>
    <xf numFmtId="207" fontId="111" fillId="0" borderId="61" xfId="47864" applyNumberFormat="1" applyFont="1" applyFill="1" applyBorder="1" applyAlignment="1">
      <alignment horizontal="right" inden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1" fillId="0" borderId="57" xfId="47864" applyNumberFormat="1" applyFont="1" applyFill="1" applyBorder="1" applyAlignment="1">
      <alignment horizontal="right" indent="1"/>
    </xf>
    <xf numFmtId="207" fontId="111" fillId="0" borderId="57" xfId="47864" applyNumberFormat="1" applyFont="1" applyBorder="1" applyAlignment="1">
      <alignment horizontal="right" indent="1"/>
    </xf>
    <xf numFmtId="0" fontId="112" fillId="0" borderId="57" xfId="47864" applyFont="1" applyFill="1" applyBorder="1"/>
    <xf numFmtId="4" fontId="116" fillId="0" borderId="57" xfId="47864" applyNumberFormat="1" applyFont="1" applyBorder="1" applyAlignment="1">
      <alignment horizontal="center"/>
    </xf>
    <xf numFmtId="0" fontId="23" fillId="0" borderId="59" xfId="17901" applyFont="1" applyFill="1" applyBorder="1"/>
    <xf numFmtId="0" fontId="117" fillId="56" borderId="32" xfId="17901" applyFont="1" applyFill="1" applyBorder="1"/>
    <xf numFmtId="0" fontId="23" fillId="0" borderId="52" xfId="17901" applyFont="1" applyFill="1" applyBorder="1"/>
    <xf numFmtId="0" fontId="23" fillId="0" borderId="44" xfId="17901" applyFont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0" fontId="23" fillId="0" borderId="57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6" borderId="49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0" fontId="23" fillId="56" borderId="65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1" fillId="56" borderId="36" xfId="47864" applyNumberFormat="1" applyFont="1" applyFill="1" applyBorder="1" applyAlignment="1">
      <alignment horizontal="right" indent="1"/>
    </xf>
    <xf numFmtId="207" fontId="111" fillId="56" borderId="47" xfId="47864" applyNumberFormat="1" applyFont="1" applyFill="1" applyBorder="1" applyAlignment="1">
      <alignment horizontal="right" indent="1"/>
    </xf>
    <xf numFmtId="207" fontId="111" fillId="56" borderId="65" xfId="47864" applyNumberFormat="1" applyFont="1" applyFill="1" applyBorder="1" applyAlignment="1">
      <alignment horizontal="right" indent="1"/>
    </xf>
    <xf numFmtId="2" fontId="111" fillId="56" borderId="47" xfId="47864" applyNumberFormat="1" applyFont="1" applyFill="1" applyBorder="1" applyAlignment="1">
      <alignment horizontal="right"/>
    </xf>
    <xf numFmtId="0" fontId="111" fillId="56" borderId="36" xfId="47864" applyNumberFormat="1" applyFont="1" applyFill="1" applyBorder="1" applyAlignment="1">
      <alignment horizontal="right" indent="1"/>
    </xf>
    <xf numFmtId="4" fontId="117" fillId="56" borderId="48" xfId="0" applyNumberFormat="1" applyFont="1" applyFill="1" applyBorder="1" applyAlignment="1">
      <alignment horizontal="center"/>
    </xf>
    <xf numFmtId="4" fontId="23" fillId="56" borderId="4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12" fillId="56" borderId="31" xfId="47864" applyFont="1" applyFill="1" applyBorder="1"/>
    <xf numFmtId="0" fontId="112" fillId="56" borderId="47" xfId="47864" applyFont="1" applyFill="1" applyBorder="1"/>
    <xf numFmtId="0" fontId="23" fillId="0" borderId="68" xfId="17901" applyFont="1" applyFill="1" applyBorder="1"/>
    <xf numFmtId="207" fontId="111" fillId="0" borderId="69" xfId="47864" applyNumberFormat="1" applyFont="1" applyFill="1" applyBorder="1" applyAlignment="1">
      <alignment horizontal="right" indent="1"/>
    </xf>
    <xf numFmtId="4" fontId="117" fillId="56" borderId="70" xfId="0" applyNumberFormat="1" applyFont="1" applyFill="1" applyBorder="1" applyAlignment="1">
      <alignment horizontal="left"/>
    </xf>
    <xf numFmtId="207" fontId="111" fillId="0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189" fontId="23" fillId="0" borderId="42" xfId="17901" applyNumberFormat="1" applyFont="1" applyFill="1" applyBorder="1" applyAlignment="1">
      <alignment horizontal="center"/>
    </xf>
    <xf numFmtId="4" fontId="116" fillId="0" borderId="53" xfId="47864" applyNumberFormat="1" applyFont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1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3" borderId="27" xfId="47864" applyNumberFormat="1" applyFont="1" applyFill="1" applyBorder="1" applyAlignment="1">
      <alignment horizontal="center"/>
    </xf>
    <xf numFmtId="231" fontId="111" fillId="54" borderId="27" xfId="47864" applyNumberFormat="1" applyFont="1" applyFill="1" applyBorder="1"/>
    <xf numFmtId="231" fontId="112" fillId="56" borderId="31" xfId="47864" applyNumberFormat="1" applyFont="1" applyFill="1" applyBorder="1"/>
    <xf numFmtId="231" fontId="23" fillId="0" borderId="66" xfId="47864" applyNumberFormat="1" applyFont="1" applyBorder="1" applyAlignment="1">
      <alignment horizontal="center"/>
    </xf>
    <xf numFmtId="231" fontId="23" fillId="0" borderId="51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4" borderId="27" xfId="47864" applyNumberFormat="1" applyFont="1" applyFill="1" applyBorder="1"/>
    <xf numFmtId="207" fontId="112" fillId="56" borderId="36" xfId="47864" applyNumberFormat="1" applyFont="1" applyFill="1" applyBorder="1"/>
    <xf numFmtId="207" fontId="112" fillId="0" borderId="58" xfId="47864" applyNumberFormat="1" applyFont="1" applyFill="1" applyBorder="1"/>
    <xf numFmtId="207" fontId="116" fillId="0" borderId="67" xfId="47864" applyNumberFormat="1" applyFont="1" applyBorder="1" applyAlignment="1">
      <alignment horizontal="center"/>
    </xf>
    <xf numFmtId="207" fontId="116" fillId="0" borderId="38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0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5" borderId="74" xfId="47865" applyFont="1" applyFill="1" applyBorder="1" applyAlignment="1">
      <alignment horizontal="center" vertical="center" wrapText="1"/>
    </xf>
    <xf numFmtId="0" fontId="122" fillId="55" borderId="78" xfId="47865" applyFont="1" applyFill="1" applyBorder="1" applyAlignment="1">
      <alignment horizontal="center" vertical="center" wrapText="1"/>
    </xf>
    <xf numFmtId="0" fontId="122" fillId="55" borderId="82" xfId="47865" applyFont="1" applyFill="1" applyBorder="1" applyAlignment="1">
      <alignment horizontal="center" vertical="center" wrapText="1"/>
    </xf>
    <xf numFmtId="10" fontId="122" fillId="55" borderId="74" xfId="47865" applyNumberFormat="1" applyFont="1" applyFill="1" applyBorder="1" applyAlignment="1">
      <alignment horizontal="center" vertical="center" wrapText="1"/>
    </xf>
    <xf numFmtId="10" fontId="122" fillId="55" borderId="78" xfId="47865" applyNumberFormat="1" applyFont="1" applyFill="1" applyBorder="1" applyAlignment="1">
      <alignment horizontal="center" vertical="center" wrapText="1"/>
    </xf>
    <xf numFmtId="10" fontId="122" fillId="55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1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1" xfId="47864" applyNumberFormat="1" applyFont="1" applyFill="1" applyBorder="1" applyAlignment="1">
      <alignment horizontal="right" indent="1"/>
    </xf>
    <xf numFmtId="207" fontId="127" fillId="51" borderId="57" xfId="47864" applyNumberFormat="1" applyFont="1" applyFill="1" applyBorder="1" applyAlignment="1">
      <alignment horizontal="right" indent="1"/>
    </xf>
    <xf numFmtId="0" fontId="127" fillId="56" borderId="44" xfId="17901" applyFont="1" applyFill="1" applyBorder="1" applyAlignment="1">
      <alignment horizontal="center"/>
    </xf>
    <xf numFmtId="0" fontId="127" fillId="56" borderId="59" xfId="17901" applyFont="1" applyFill="1" applyBorder="1"/>
    <xf numFmtId="4" fontId="127" fillId="56" borderId="29" xfId="47842" applyNumberFormat="1" applyFont="1" applyFill="1" applyBorder="1" applyAlignment="1">
      <alignment horizontal="center"/>
    </xf>
    <xf numFmtId="4" fontId="127" fillId="56" borderId="43" xfId="47842" applyNumberFormat="1" applyFont="1" applyFill="1" applyBorder="1" applyAlignment="1">
      <alignment horizontal="center"/>
    </xf>
    <xf numFmtId="10" fontId="127" fillId="56" borderId="61" xfId="47864" applyNumberFormat="1" applyFont="1" applyFill="1" applyBorder="1" applyAlignment="1">
      <alignment horizontal="center"/>
    </xf>
    <xf numFmtId="10" fontId="127" fillId="56" borderId="15" xfId="0" applyNumberFormat="1" applyFont="1" applyFill="1" applyBorder="1" applyAlignment="1">
      <alignment horizontal="center"/>
    </xf>
    <xf numFmtId="207" fontId="127" fillId="56" borderId="61" xfId="47864" applyNumberFormat="1" applyFont="1" applyFill="1" applyBorder="1" applyAlignment="1">
      <alignment horizontal="right" indent="1"/>
    </xf>
    <xf numFmtId="207" fontId="127" fillId="56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1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1" xfId="47864" applyNumberFormat="1" applyFont="1" applyFill="1" applyBorder="1" applyAlignment="1">
      <alignment horizontal="right" indent="1"/>
    </xf>
    <xf numFmtId="207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4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7" xfId="47864" applyNumberFormat="1" applyFont="1" applyBorder="1" applyAlignment="1">
      <alignment horizontal="right" indent="1"/>
    </xf>
    <xf numFmtId="4" fontId="126" fillId="54" borderId="26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left"/>
    </xf>
    <xf numFmtId="4" fontId="127" fillId="54" borderId="27" xfId="0" applyNumberFormat="1" applyFont="1" applyFill="1" applyBorder="1" applyAlignment="1">
      <alignment horizontal="center"/>
    </xf>
    <xf numFmtId="4" fontId="127" fillId="54" borderId="27" xfId="0" applyNumberFormat="1" applyFont="1" applyFill="1" applyBorder="1" applyAlignment="1">
      <alignment horizontal="right"/>
    </xf>
    <xf numFmtId="0" fontId="127" fillId="54" borderId="27" xfId="47864" applyFont="1" applyFill="1" applyBorder="1"/>
    <xf numFmtId="231" fontId="127" fillId="54" borderId="27" xfId="47864" applyNumberFormat="1" applyFont="1" applyFill="1" applyBorder="1"/>
    <xf numFmtId="207" fontId="127" fillId="54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4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7" fontId="127" fillId="0" borderId="61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1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232" fontId="0" fillId="0" borderId="0" xfId="0" applyNumberFormat="1" applyFill="1" applyBorder="1"/>
    <xf numFmtId="4" fontId="23" fillId="0" borderId="68" xfId="0" applyNumberFormat="1" applyFont="1" applyFill="1" applyBorder="1" applyAlignment="1">
      <alignment horizontal="left"/>
    </xf>
    <xf numFmtId="231" fontId="23" fillId="0" borderId="86" xfId="0" applyNumberFormat="1" applyFont="1" applyBorder="1" applyAlignment="1">
      <alignment horizontal="center"/>
    </xf>
    <xf numFmtId="207" fontId="112" fillId="0" borderId="67" xfId="47864" applyNumberFormat="1" applyFont="1" applyFill="1" applyBorder="1"/>
    <xf numFmtId="4" fontId="23" fillId="0" borderId="87" xfId="0" applyNumberFormat="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left"/>
    </xf>
    <xf numFmtId="231" fontId="23" fillId="0" borderId="69" xfId="47864" applyNumberFormat="1" applyFont="1" applyBorder="1" applyAlignment="1">
      <alignment horizontal="center"/>
    </xf>
    <xf numFmtId="4" fontId="23" fillId="0" borderId="32" xfId="0" applyNumberFormat="1" applyFont="1" applyFill="1" applyBorder="1" applyAlignment="1">
      <alignment horizontal="left"/>
    </xf>
    <xf numFmtId="207" fontId="112" fillId="0" borderId="31" xfId="47864" applyNumberFormat="1" applyFont="1" applyFill="1" applyBorder="1"/>
    <xf numFmtId="0" fontId="112" fillId="0" borderId="43" xfId="47864" applyFont="1" applyFill="1" applyBorder="1"/>
    <xf numFmtId="4" fontId="23" fillId="0" borderId="67" xfId="0" applyNumberFormat="1" applyFont="1" applyFill="1" applyBorder="1" applyAlignment="1">
      <alignment horizontal="left"/>
    </xf>
    <xf numFmtId="231" fontId="111" fillId="53" borderId="27" xfId="47864" applyNumberFormat="1" applyFont="1" applyFill="1" applyBorder="1"/>
    <xf numFmtId="2" fontId="111" fillId="53" borderId="28" xfId="47864" applyNumberFormat="1" applyFont="1" applyFill="1" applyBorder="1"/>
    <xf numFmtId="2" fontId="111" fillId="56" borderId="47" xfId="47864" applyNumberFormat="1" applyFont="1" applyFill="1" applyBorder="1" applyAlignment="1">
      <alignment horizontal="right" indent="1"/>
    </xf>
    <xf numFmtId="231" fontId="111" fillId="56" borderId="36" xfId="47864" applyNumberFormat="1" applyFont="1" applyFill="1" applyBorder="1" applyAlignment="1">
      <alignment horizontal="right" indent="1"/>
    </xf>
    <xf numFmtId="4" fontId="23" fillId="0" borderId="32" xfId="0" applyNumberFormat="1" applyFont="1" applyFill="1" applyBorder="1"/>
    <xf numFmtId="207" fontId="111" fillId="0" borderId="31" xfId="47864" applyNumberFormat="1" applyFont="1" applyBorder="1" applyAlignment="1">
      <alignment horizontal="right" indent="1"/>
    </xf>
    <xf numFmtId="207" fontId="111" fillId="0" borderId="43" xfId="47864" applyNumberFormat="1" applyFont="1" applyBorder="1" applyAlignment="1">
      <alignment horizontal="right" indent="1"/>
    </xf>
    <xf numFmtId="0" fontId="117" fillId="50" borderId="42" xfId="17901" applyFont="1" applyFill="1" applyBorder="1" applyAlignment="1">
      <alignment horizontal="center"/>
    </xf>
    <xf numFmtId="0" fontId="101" fillId="50" borderId="68" xfId="17901" applyFont="1" applyFill="1" applyBorder="1"/>
    <xf numFmtId="0" fontId="23" fillId="50" borderId="88" xfId="17901" applyFont="1" applyFill="1" applyBorder="1" applyAlignment="1">
      <alignment horizontal="center"/>
    </xf>
    <xf numFmtId="3" fontId="23" fillId="50" borderId="67" xfId="47842" applyNumberFormat="1" applyFont="1" applyFill="1" applyBorder="1" applyAlignment="1">
      <alignment horizontal="right"/>
    </xf>
    <xf numFmtId="207" fontId="111" fillId="50" borderId="67" xfId="47864" applyNumberFormat="1" applyFont="1" applyFill="1" applyBorder="1" applyAlignment="1">
      <alignment horizontal="right" indent="1"/>
    </xf>
    <xf numFmtId="2" fontId="111" fillId="50" borderId="63" xfId="47864" applyNumberFormat="1" applyFont="1" applyFill="1" applyBorder="1" applyAlignment="1">
      <alignment horizontal="right" indent="1"/>
    </xf>
    <xf numFmtId="231" fontId="111" fillId="50" borderId="67" xfId="47864" applyNumberFormat="1" applyFont="1" applyFill="1" applyBorder="1" applyAlignment="1">
      <alignment horizontal="right" indent="1"/>
    </xf>
    <xf numFmtId="207" fontId="111" fillId="50" borderId="63" xfId="47864" applyNumberFormat="1" applyFont="1" applyFill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4" fontId="23" fillId="0" borderId="68" xfId="0" applyNumberFormat="1" applyFont="1" applyFill="1" applyBorder="1"/>
    <xf numFmtId="0" fontId="23" fillId="56" borderId="48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231" fontId="111" fillId="56" borderId="31" xfId="47864" applyNumberFormat="1" applyFont="1" applyFill="1" applyBorder="1" applyAlignment="1">
      <alignment horizontal="right" indent="1"/>
    </xf>
    <xf numFmtId="207" fontId="111" fillId="56" borderId="67" xfId="47864" applyNumberFormat="1" applyFont="1" applyFill="1" applyBorder="1" applyAlignment="1">
      <alignment horizontal="right" indent="1"/>
    </xf>
    <xf numFmtId="207" fontId="111" fillId="56" borderId="63" xfId="47864" applyNumberFormat="1" applyFont="1" applyFill="1" applyBorder="1" applyAlignment="1">
      <alignment horizontal="right" indent="1"/>
    </xf>
    <xf numFmtId="4" fontId="23" fillId="0" borderId="86" xfId="47842" applyNumberFormat="1" applyFont="1" applyFill="1" applyBorder="1" applyAlignment="1">
      <alignment horizontal="center"/>
    </xf>
    <xf numFmtId="207" fontId="111" fillId="0" borderId="69" xfId="47864" applyNumberFormat="1" applyFont="1" applyBorder="1" applyAlignment="1">
      <alignment horizontal="right" indent="1"/>
    </xf>
    <xf numFmtId="2" fontId="117" fillId="56" borderId="42" xfId="17901" applyNumberFormat="1" applyFont="1" applyFill="1" applyBorder="1" applyAlignment="1">
      <alignment horizontal="center"/>
    </xf>
    <xf numFmtId="0" fontId="117" fillId="50" borderId="32" xfId="17901" applyFont="1" applyFill="1" applyBorder="1"/>
    <xf numFmtId="0" fontId="23" fillId="50" borderId="48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2" fontId="111" fillId="50" borderId="49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0" fontId="23" fillId="0" borderId="87" xfId="17901" applyFont="1" applyFill="1" applyBorder="1" applyAlignment="1">
      <alignment horizontal="center"/>
    </xf>
    <xf numFmtId="4" fontId="23" fillId="0" borderId="0" xfId="0" applyNumberFormat="1" applyFont="1" applyFill="1" applyBorder="1"/>
    <xf numFmtId="0" fontId="122" fillId="55" borderId="79" xfId="47865" applyFont="1" applyFill="1" applyBorder="1" applyAlignment="1">
      <alignment horizontal="left" vertical="center" wrapText="1"/>
    </xf>
    <xf numFmtId="0" fontId="122" fillId="55" borderId="80" xfId="47865" applyFont="1" applyFill="1" applyBorder="1" applyAlignment="1">
      <alignment horizontal="left" vertical="center" wrapText="1"/>
    </xf>
    <xf numFmtId="0" fontId="122" fillId="55" borderId="81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2" fillId="55" borderId="82" xfId="47865" applyFont="1" applyFill="1" applyBorder="1" applyAlignment="1">
      <alignment horizontal="left" vertical="center" wrapText="1"/>
    </xf>
    <xf numFmtId="0" fontId="122" fillId="55" borderId="71" xfId="47865" applyFont="1" applyFill="1" applyBorder="1" applyAlignment="1">
      <alignment horizontal="left" vertical="center" wrapText="1"/>
    </xf>
    <xf numFmtId="0" fontId="122" fillId="55" borderId="72" xfId="47865" applyFont="1" applyFill="1" applyBorder="1" applyAlignment="1">
      <alignment horizontal="left" vertical="center" wrapText="1"/>
    </xf>
    <xf numFmtId="0" fontId="122" fillId="55" borderId="78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2" fillId="55" borderId="75" xfId="47865" applyFont="1" applyFill="1" applyBorder="1" applyAlignment="1">
      <alignment horizontal="left" vertical="center" wrapText="1"/>
    </xf>
    <xf numFmtId="0" fontId="122" fillId="55" borderId="76" xfId="47865" applyFont="1" applyFill="1" applyBorder="1" applyAlignment="1">
      <alignment horizontal="left" vertical="center" wrapText="1"/>
    </xf>
    <xf numFmtId="0" fontId="122" fillId="55" borderId="77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4" xfId="0" applyBorder="1" applyAlignment="1"/>
    <xf numFmtId="170" fontId="118" fillId="52" borderId="56" xfId="0" applyFont="1" applyFill="1" applyBorder="1" applyAlignment="1">
      <alignment horizontal="center" wrapText="1"/>
    </xf>
    <xf numFmtId="170" fontId="118" fillId="52" borderId="84" xfId="0" applyFont="1" applyFill="1" applyBorder="1" applyAlignment="1">
      <alignment horizontal="center" wrapText="1"/>
    </xf>
    <xf numFmtId="170" fontId="0" fillId="0" borderId="84" xfId="0" applyBorder="1" applyAlignment="1">
      <alignment horizontal="center" wrapText="1"/>
    </xf>
    <xf numFmtId="170" fontId="0" fillId="0" borderId="85" xfId="0" applyBorder="1" applyAlignment="1">
      <alignment horizontal="center" wrapText="1"/>
    </xf>
    <xf numFmtId="0" fontId="122" fillId="55" borderId="73" xfId="47865" applyFont="1" applyFill="1" applyBorder="1" applyAlignment="1">
      <alignment horizontal="left" vertical="center" wrapText="1"/>
    </xf>
    <xf numFmtId="0" fontId="122" fillId="55" borderId="74" xfId="47865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4321968</xdr:colOff>
      <xdr:row>1</xdr:row>
      <xdr:rowOff>852506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3" y="261938"/>
          <a:ext cx="5131593" cy="852506"/>
        </a:xfrm>
        <a:prstGeom prst="rect">
          <a:avLst/>
        </a:prstGeom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40" zoomScale="80" zoomScaleNormal="80" workbookViewId="0">
      <selection activeCell="D71" sqref="D7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/>
    <col min="13" max="13" width="15.42578125" style="2" customWidth="1"/>
    <col min="14" max="16384" width="11.42578125" style="2"/>
  </cols>
  <sheetData>
    <row r="1" spans="1:13" ht="20.25" customHeight="1" thickBot="1">
      <c r="A1" s="38"/>
      <c r="B1" s="39"/>
      <c r="C1" s="38"/>
      <c r="D1" s="39"/>
      <c r="E1" s="40"/>
      <c r="F1" s="38"/>
      <c r="G1" s="38"/>
      <c r="H1" s="117"/>
      <c r="I1" s="38"/>
      <c r="J1" s="38"/>
      <c r="K1" s="38"/>
    </row>
    <row r="2" spans="1:13" ht="69.75" customHeight="1" thickBot="1">
      <c r="A2" s="38"/>
      <c r="B2" s="307"/>
      <c r="C2" s="308"/>
      <c r="D2" s="308"/>
      <c r="E2" s="308"/>
      <c r="F2" s="308"/>
      <c r="G2" s="308"/>
      <c r="H2" s="308"/>
      <c r="I2" s="308"/>
      <c r="J2" s="309"/>
      <c r="K2" s="310"/>
    </row>
    <row r="3" spans="1:13" ht="65.25" customHeight="1" thickBot="1">
      <c r="B3" s="311" t="s">
        <v>179</v>
      </c>
      <c r="C3" s="312"/>
      <c r="D3" s="312"/>
      <c r="E3" s="312"/>
      <c r="F3" s="312"/>
      <c r="G3" s="312"/>
      <c r="H3" s="312"/>
      <c r="I3" s="312"/>
      <c r="J3" s="313"/>
      <c r="K3" s="314"/>
    </row>
    <row r="4" spans="1:13" ht="40.5" customHeight="1">
      <c r="B4" s="300" t="s">
        <v>128</v>
      </c>
      <c r="C4" s="301"/>
      <c r="D4" s="315" t="s">
        <v>136</v>
      </c>
      <c r="E4" s="317"/>
      <c r="F4" s="316"/>
      <c r="G4" s="317"/>
      <c r="H4" s="159" t="s">
        <v>134</v>
      </c>
      <c r="I4" s="315" t="s">
        <v>100</v>
      </c>
      <c r="J4" s="316"/>
      <c r="K4" s="162"/>
    </row>
    <row r="5" spans="1:13" ht="40.5" customHeight="1">
      <c r="B5" s="304" t="s">
        <v>55</v>
      </c>
      <c r="C5" s="305"/>
      <c r="D5" s="306" t="s">
        <v>99</v>
      </c>
      <c r="E5" s="303"/>
      <c r="F5" s="302"/>
      <c r="G5" s="303"/>
      <c r="H5" s="160" t="s">
        <v>135</v>
      </c>
      <c r="I5" s="306" t="s">
        <v>100</v>
      </c>
      <c r="J5" s="302"/>
      <c r="K5" s="163"/>
    </row>
    <row r="6" spans="1:13" ht="40.5" customHeight="1" thickBot="1">
      <c r="B6" s="295" t="s">
        <v>54</v>
      </c>
      <c r="C6" s="296"/>
      <c r="D6" s="297" t="s">
        <v>98</v>
      </c>
      <c r="E6" s="298"/>
      <c r="F6" s="299"/>
      <c r="G6" s="298"/>
      <c r="H6" s="161" t="s">
        <v>137</v>
      </c>
      <c r="I6" s="297" t="s">
        <v>101</v>
      </c>
      <c r="J6" s="299"/>
      <c r="K6" s="164" t="e">
        <f>#REF!+#REF!+#REF!+#REF!+#REF!+#REF!+#REF!+#REF!+#REF!+#REF!+#REF!+#REF!+#REF!+#REF!+#REF!+#REF!+#REF!+#REF!+#REF!+#REF!+#REF!+#REF!+#REF!</f>
        <v>#REF!</v>
      </c>
    </row>
    <row r="7" spans="1:13" ht="40.5" customHeight="1" thickBot="1">
      <c r="B7" s="295" t="s">
        <v>102</v>
      </c>
      <c r="C7" s="296"/>
      <c r="D7" s="297"/>
      <c r="E7" s="298"/>
      <c r="F7" s="299"/>
      <c r="G7" s="298"/>
      <c r="H7" s="161"/>
      <c r="I7" s="297" t="s">
        <v>101</v>
      </c>
      <c r="J7" s="299"/>
      <c r="K7" s="164" t="e">
        <f>#REF!+I12+J44</f>
        <v>#REF!</v>
      </c>
    </row>
    <row r="8" spans="1:13" ht="42.75" customHeight="1" thickBot="1">
      <c r="B8" s="50" t="s">
        <v>3</v>
      </c>
      <c r="C8" s="50" t="s">
        <v>10</v>
      </c>
      <c r="D8" s="50" t="s">
        <v>8</v>
      </c>
      <c r="E8" s="50" t="s">
        <v>9</v>
      </c>
      <c r="F8" s="51" t="s">
        <v>43</v>
      </c>
      <c r="G8" s="51" t="s">
        <v>61</v>
      </c>
      <c r="H8" s="51" t="s">
        <v>30</v>
      </c>
      <c r="I8" s="76" t="s">
        <v>60</v>
      </c>
      <c r="J8" s="73" t="s">
        <v>56</v>
      </c>
      <c r="K8" s="51" t="s">
        <v>57</v>
      </c>
    </row>
    <row r="9" spans="1:13" ht="19.5" thickBot="1">
      <c r="B9" s="52" t="s">
        <v>46</v>
      </c>
      <c r="C9" s="53" t="s">
        <v>53</v>
      </c>
      <c r="D9" s="54"/>
      <c r="E9" s="55"/>
      <c r="F9" s="56"/>
      <c r="G9" s="71"/>
      <c r="H9" s="56"/>
      <c r="I9" s="77"/>
      <c r="J9" s="127">
        <f>K9/K50</f>
        <v>1.4641036409419854E-2</v>
      </c>
      <c r="K9" s="90">
        <f>G10</f>
        <v>32408.36</v>
      </c>
    </row>
    <row r="10" spans="1:13" ht="18.75">
      <c r="B10" s="68" t="s">
        <v>31</v>
      </c>
      <c r="C10" s="84" t="s">
        <v>37</v>
      </c>
      <c r="D10" s="93"/>
      <c r="E10" s="94"/>
      <c r="F10" s="95"/>
      <c r="G10" s="98">
        <f>SUM(G11:G12)</f>
        <v>32408.36</v>
      </c>
      <c r="H10" s="97"/>
      <c r="I10" s="99"/>
      <c r="J10" s="116"/>
      <c r="K10" s="96"/>
    </row>
    <row r="11" spans="1:13" ht="15">
      <c r="B11" s="57" t="s">
        <v>89</v>
      </c>
      <c r="C11" s="105" t="s">
        <v>127</v>
      </c>
      <c r="D11" s="86" t="s">
        <v>126</v>
      </c>
      <c r="E11" s="41">
        <v>2.5</v>
      </c>
      <c r="F11" s="41">
        <v>5555</v>
      </c>
      <c r="G11" s="78">
        <f t="shared" ref="G11:G12" si="0">E11*F11</f>
        <v>13887.5</v>
      </c>
      <c r="H11" s="120">
        <f>+F11/$K$50</f>
        <v>2.5095671997696668E-3</v>
      </c>
      <c r="I11" s="121">
        <f>+G11/$K$50</f>
        <v>6.2739179994241671E-3</v>
      </c>
      <c r="J11" s="109"/>
      <c r="K11" s="88"/>
      <c r="L11" s="32"/>
    </row>
    <row r="12" spans="1:13" ht="15.75" thickBot="1">
      <c r="B12" s="57" t="s">
        <v>90</v>
      </c>
      <c r="C12" s="83" t="s">
        <v>131</v>
      </c>
      <c r="D12" s="86" t="s">
        <v>5</v>
      </c>
      <c r="E12" s="41">
        <v>1</v>
      </c>
      <c r="F12" s="41">
        <v>18520.86</v>
      </c>
      <c r="G12" s="78">
        <f t="shared" si="0"/>
        <v>18520.86</v>
      </c>
      <c r="H12" s="120">
        <f>+F12/$K$50</f>
        <v>8.3671184099956865E-3</v>
      </c>
      <c r="I12" s="121">
        <f>+G12/$K$50</f>
        <v>8.3671184099956865E-3</v>
      </c>
      <c r="J12" s="74"/>
      <c r="K12" s="88"/>
      <c r="L12" s="32"/>
    </row>
    <row r="13" spans="1:13" ht="19.5" thickBot="1">
      <c r="B13" s="70" t="s">
        <v>59</v>
      </c>
      <c r="C13" s="53" t="s">
        <v>36</v>
      </c>
      <c r="D13" s="54"/>
      <c r="E13" s="55"/>
      <c r="F13" s="72"/>
      <c r="G13" s="72"/>
      <c r="H13" s="122"/>
      <c r="I13" s="122"/>
      <c r="J13" s="127">
        <f>K13/K50</f>
        <v>7.7456854203799955E-2</v>
      </c>
      <c r="K13" s="89">
        <f>SUM(G14:G15)</f>
        <v>171453</v>
      </c>
      <c r="L13" s="36"/>
    </row>
    <row r="14" spans="1:13" ht="18.75">
      <c r="B14" s="58">
        <v>4.1399999999999997</v>
      </c>
      <c r="C14" s="83" t="s">
        <v>132</v>
      </c>
      <c r="D14" s="57" t="s">
        <v>1</v>
      </c>
      <c r="E14" s="41">
        <v>600</v>
      </c>
      <c r="F14" s="41">
        <v>128.19999999999999</v>
      </c>
      <c r="G14" s="78">
        <f t="shared" ref="G14:G15" si="1">E14*F14</f>
        <v>76920</v>
      </c>
      <c r="H14" s="120">
        <f>+F14/$K$50</f>
        <v>5.7916564358320661E-5</v>
      </c>
      <c r="I14" s="121">
        <f>+G14/$K$50</f>
        <v>3.4749938614992398E-2</v>
      </c>
      <c r="J14" s="75"/>
      <c r="K14" s="79"/>
      <c r="L14" s="250"/>
      <c r="M14" s="250"/>
    </row>
    <row r="15" spans="1:13" ht="19.5" thickBot="1">
      <c r="B15" s="58">
        <v>4.1399999999999997</v>
      </c>
      <c r="C15" s="105" t="s">
        <v>152</v>
      </c>
      <c r="D15" s="57" t="s">
        <v>1</v>
      </c>
      <c r="E15" s="41">
        <v>100</v>
      </c>
      <c r="F15" s="41">
        <v>945.33</v>
      </c>
      <c r="G15" s="78">
        <f t="shared" si="1"/>
        <v>94533</v>
      </c>
      <c r="H15" s="256">
        <f>+F15/$K$50</f>
        <v>4.2706915588807548E-4</v>
      </c>
      <c r="I15" s="252">
        <f>+G15/$K$50</f>
        <v>4.2706915588807549E-2</v>
      </c>
      <c r="J15" s="106"/>
      <c r="K15" s="79"/>
      <c r="L15" s="250"/>
      <c r="M15" s="250"/>
    </row>
    <row r="16" spans="1:13" ht="19.5" thickBot="1">
      <c r="B16" s="52" t="s">
        <v>147</v>
      </c>
      <c r="C16" s="53" t="s">
        <v>148</v>
      </c>
      <c r="D16" s="54"/>
      <c r="E16" s="55"/>
      <c r="F16" s="56"/>
      <c r="G16" s="56"/>
      <c r="H16" s="261"/>
      <c r="I16" s="261"/>
      <c r="J16" s="127">
        <f>K16/K50</f>
        <v>1.4393982958678893E-2</v>
      </c>
      <c r="K16" s="262">
        <f>G17+G38+G49+G56+G60+G68</f>
        <v>31861.5</v>
      </c>
      <c r="L16" s="33"/>
    </row>
    <row r="17" spans="2:17" ht="18.75">
      <c r="B17" s="68" t="s">
        <v>149</v>
      </c>
      <c r="C17" s="84" t="s">
        <v>150</v>
      </c>
      <c r="D17" s="93"/>
      <c r="E17" s="94"/>
      <c r="F17" s="95"/>
      <c r="G17" s="263">
        <f>SUM(G18:G18)</f>
        <v>15000</v>
      </c>
      <c r="H17" s="264"/>
      <c r="I17" s="264"/>
      <c r="J17" s="95"/>
      <c r="K17" s="96"/>
      <c r="L17" s="34"/>
    </row>
    <row r="18" spans="2:17" ht="18.75">
      <c r="B18" s="59" t="s">
        <v>151</v>
      </c>
      <c r="C18" s="265" t="s">
        <v>173</v>
      </c>
      <c r="D18" s="60" t="s">
        <v>32</v>
      </c>
      <c r="E18" s="41">
        <v>1</v>
      </c>
      <c r="F18" s="41">
        <v>15000</v>
      </c>
      <c r="G18" s="78">
        <f>E18*F18</f>
        <v>15000</v>
      </c>
      <c r="H18" s="256">
        <f>+F18/$K$50</f>
        <v>6.7765090902871293E-3</v>
      </c>
      <c r="I18" s="252">
        <f>+G18/$K$50</f>
        <v>6.7765090902871293E-3</v>
      </c>
      <c r="J18" s="266"/>
      <c r="K18" s="267"/>
      <c r="L18" s="250"/>
      <c r="M18" s="250"/>
    </row>
    <row r="19" spans="2:17" ht="19.5" thickBot="1">
      <c r="B19" s="293" t="s">
        <v>176</v>
      </c>
      <c r="C19" s="294" t="s">
        <v>177</v>
      </c>
      <c r="D19" s="60" t="s">
        <v>2</v>
      </c>
      <c r="E19" s="41">
        <v>0.7</v>
      </c>
      <c r="F19" s="41">
        <v>24595.41</v>
      </c>
      <c r="G19" s="78">
        <f>E19*F19</f>
        <v>17216.787</v>
      </c>
      <c r="H19" s="256">
        <f>+F19/$K$50</f>
        <v>1.1111401296289264E-2</v>
      </c>
      <c r="I19" s="252">
        <f>+G19/$K$50</f>
        <v>7.7779809074024851E-3</v>
      </c>
      <c r="J19" s="266"/>
      <c r="K19" s="267"/>
      <c r="L19" s="250"/>
      <c r="M19" s="250"/>
    </row>
    <row r="20" spans="2:17" ht="19.5" thickBot="1">
      <c r="B20" s="63" t="s">
        <v>156</v>
      </c>
      <c r="C20" s="64" t="s">
        <v>157</v>
      </c>
      <c r="D20" s="65"/>
      <c r="E20" s="66"/>
      <c r="F20" s="67"/>
      <c r="G20" s="67"/>
      <c r="H20" s="123"/>
      <c r="I20" s="123"/>
      <c r="J20" s="128">
        <f>K20/K50</f>
        <v>6.13692860932765E-2</v>
      </c>
      <c r="K20" s="92">
        <f>G21+G24</f>
        <v>135842.70000000001</v>
      </c>
      <c r="L20" s="36"/>
    </row>
    <row r="21" spans="2:17" ht="18.75">
      <c r="B21" s="68" t="s">
        <v>158</v>
      </c>
      <c r="C21" s="84" t="s">
        <v>159</v>
      </c>
      <c r="D21" s="278"/>
      <c r="E21" s="279"/>
      <c r="F21" s="280"/>
      <c r="G21" s="91">
        <f>G22</f>
        <v>106020</v>
      </c>
      <c r="H21" s="281"/>
      <c r="I21" s="281"/>
      <c r="J21" s="95"/>
      <c r="K21" s="96"/>
      <c r="L21" s="36"/>
    </row>
    <row r="22" spans="2:17" ht="18.75">
      <c r="B22" s="268" t="s">
        <v>153</v>
      </c>
      <c r="C22" s="269" t="s">
        <v>154</v>
      </c>
      <c r="D22" s="270"/>
      <c r="E22" s="271"/>
      <c r="F22" s="272"/>
      <c r="G22" s="273">
        <f>SUM(G23)</f>
        <v>106020</v>
      </c>
      <c r="H22" s="274"/>
      <c r="I22" s="274"/>
      <c r="J22" s="272"/>
      <c r="K22" s="275"/>
      <c r="L22"/>
    </row>
    <row r="23" spans="2:17" ht="18.75">
      <c r="B23" s="276" t="s">
        <v>155</v>
      </c>
      <c r="C23" s="277" t="s">
        <v>178</v>
      </c>
      <c r="D23" s="61" t="s">
        <v>1</v>
      </c>
      <c r="E23" s="41">
        <v>100</v>
      </c>
      <c r="F23" s="41">
        <v>1060.2</v>
      </c>
      <c r="G23" s="78">
        <f t="shared" ref="G23:G25" si="2">E23*F23</f>
        <v>106020</v>
      </c>
      <c r="H23" s="256">
        <f>+F23/$K$50</f>
        <v>4.7896366250149437E-4</v>
      </c>
      <c r="I23" s="252">
        <f>+G23/$K$50</f>
        <v>4.7896366250149432E-2</v>
      </c>
      <c r="J23" s="266"/>
      <c r="K23" s="267"/>
      <c r="L23"/>
      <c r="M23" s="250"/>
    </row>
    <row r="24" spans="2:17" ht="18.75">
      <c r="B24" s="68" t="s">
        <v>162</v>
      </c>
      <c r="C24" s="84" t="s">
        <v>163</v>
      </c>
      <c r="D24" s="278"/>
      <c r="E24" s="279"/>
      <c r="F24" s="280"/>
      <c r="G24" s="91">
        <f>SUM(G25)</f>
        <v>29822.7</v>
      </c>
      <c r="H24" s="281"/>
      <c r="I24" s="281"/>
      <c r="J24" s="282"/>
      <c r="K24" s="283"/>
      <c r="L24" s="36"/>
      <c r="M24" s="250"/>
    </row>
    <row r="25" spans="2:17" ht="19.5" thickBot="1">
      <c r="B25" s="59" t="s">
        <v>164</v>
      </c>
      <c r="C25" s="277" t="s">
        <v>165</v>
      </c>
      <c r="D25" s="61" t="s">
        <v>1</v>
      </c>
      <c r="E25" s="284">
        <v>30</v>
      </c>
      <c r="F25" s="41">
        <v>994.09</v>
      </c>
      <c r="G25" s="78">
        <f t="shared" si="2"/>
        <v>29822.7</v>
      </c>
      <c r="H25" s="256">
        <f>+F25/$K$50</f>
        <v>4.4909732810423554E-4</v>
      </c>
      <c r="I25" s="252">
        <f>+G25/$K$50</f>
        <v>1.3472919843127066E-2</v>
      </c>
      <c r="J25" s="285"/>
      <c r="K25" s="80"/>
      <c r="L25"/>
      <c r="M25" s="250"/>
    </row>
    <row r="26" spans="2:17" ht="19.5" thickBot="1">
      <c r="B26" s="63" t="s">
        <v>62</v>
      </c>
      <c r="C26" s="64" t="s">
        <v>66</v>
      </c>
      <c r="D26" s="65"/>
      <c r="E26" s="66"/>
      <c r="F26" s="67"/>
      <c r="G26" s="67"/>
      <c r="H26" s="123"/>
      <c r="I26" s="123"/>
      <c r="J26" s="128">
        <f>K26/K50</f>
        <v>0.70053135375781295</v>
      </c>
      <c r="K26" s="92">
        <f>G27</f>
        <v>1550646.53</v>
      </c>
      <c r="L26" s="250"/>
      <c r="M26" s="250"/>
      <c r="Q26" s="33"/>
    </row>
    <row r="27" spans="2:17" ht="21">
      <c r="B27" s="100" t="s">
        <v>63</v>
      </c>
      <c r="C27" s="107" t="s">
        <v>64</v>
      </c>
      <c r="D27" s="101"/>
      <c r="E27" s="102"/>
      <c r="F27" s="103"/>
      <c r="G27" s="91">
        <f>SUM(G28:G39)</f>
        <v>1550646.53</v>
      </c>
      <c r="H27" s="124"/>
      <c r="I27" s="124"/>
      <c r="J27" s="129"/>
      <c r="K27" s="104"/>
      <c r="L27" s="250"/>
      <c r="M27" s="250"/>
      <c r="Q27" s="31"/>
    </row>
    <row r="28" spans="2:17" ht="21">
      <c r="B28" s="60" t="s">
        <v>138</v>
      </c>
      <c r="C28" s="257" t="s">
        <v>139</v>
      </c>
      <c r="D28" s="60" t="s">
        <v>1</v>
      </c>
      <c r="E28" s="41">
        <v>167</v>
      </c>
      <c r="F28" s="41">
        <v>123.6</v>
      </c>
      <c r="G28" s="78">
        <f t="shared" ref="G28:G38" si="3">E28*F28</f>
        <v>20641.2</v>
      </c>
      <c r="H28" s="120">
        <f t="shared" ref="H28:H39" si="4">+F28/$K$50</f>
        <v>5.5838434903965945E-5</v>
      </c>
      <c r="I28" s="121">
        <f t="shared" ref="I28:I39" si="5">+G28/$K$50</f>
        <v>9.3250186289623137E-3</v>
      </c>
      <c r="J28" s="258"/>
      <c r="K28" s="259"/>
      <c r="L28" s="250"/>
      <c r="M28" s="250"/>
      <c r="Q28" s="31"/>
    </row>
    <row r="29" spans="2:17" ht="21">
      <c r="B29" s="60" t="s">
        <v>140</v>
      </c>
      <c r="C29" s="251" t="s">
        <v>141</v>
      </c>
      <c r="D29" s="61" t="s">
        <v>1</v>
      </c>
      <c r="E29" s="41">
        <v>167</v>
      </c>
      <c r="F29" s="41">
        <v>200</v>
      </c>
      <c r="G29" s="78">
        <f t="shared" si="3"/>
        <v>33400</v>
      </c>
      <c r="H29" s="120">
        <f t="shared" si="4"/>
        <v>9.0353454537161728E-5</v>
      </c>
      <c r="I29" s="121">
        <f t="shared" si="5"/>
        <v>1.5089026907706008E-2</v>
      </c>
      <c r="J29" s="253"/>
      <c r="K29" s="81"/>
      <c r="L29" s="250"/>
      <c r="M29" s="250"/>
      <c r="Q29" s="31"/>
    </row>
    <row r="30" spans="2:17" ht="21">
      <c r="B30" s="60" t="s">
        <v>142</v>
      </c>
      <c r="C30" s="251" t="s">
        <v>143</v>
      </c>
      <c r="D30" s="61" t="s">
        <v>1</v>
      </c>
      <c r="E30" s="41">
        <v>167</v>
      </c>
      <c r="F30" s="41">
        <v>750.37</v>
      </c>
      <c r="G30" s="78">
        <f t="shared" si="3"/>
        <v>125311.79</v>
      </c>
      <c r="H30" s="120">
        <f t="shared" si="4"/>
        <v>3.3899260840525021E-4</v>
      </c>
      <c r="I30" s="121">
        <f t="shared" si="5"/>
        <v>5.6611765603676784E-2</v>
      </c>
      <c r="J30" s="253"/>
      <c r="K30" s="81"/>
      <c r="L30" s="250"/>
      <c r="M30" s="250"/>
      <c r="Q30" s="33"/>
    </row>
    <row r="31" spans="2:17" ht="21">
      <c r="B31" s="60" t="s">
        <v>45</v>
      </c>
      <c r="C31" s="251" t="s">
        <v>144</v>
      </c>
      <c r="D31" s="61" t="s">
        <v>2</v>
      </c>
      <c r="E31" s="41">
        <v>50</v>
      </c>
      <c r="F31" s="41">
        <v>11660.96</v>
      </c>
      <c r="G31" s="78">
        <f t="shared" si="3"/>
        <v>583048</v>
      </c>
      <c r="H31" s="120">
        <f t="shared" si="4"/>
        <v>5.2680400960983071E-3</v>
      </c>
      <c r="I31" s="121">
        <f t="shared" si="5"/>
        <v>0.26340200480491538</v>
      </c>
      <c r="J31" s="253"/>
      <c r="K31" s="81"/>
      <c r="L31" s="250"/>
      <c r="M31" s="250"/>
      <c r="Q31" s="33"/>
    </row>
    <row r="32" spans="2:17" ht="21">
      <c r="B32" s="60" t="s">
        <v>129</v>
      </c>
      <c r="C32" s="251" t="s">
        <v>145</v>
      </c>
      <c r="D32" s="61" t="s">
        <v>1</v>
      </c>
      <c r="E32" s="41">
        <v>167</v>
      </c>
      <c r="F32" s="41">
        <v>681.02</v>
      </c>
      <c r="G32" s="78">
        <f t="shared" si="3"/>
        <v>113730.34</v>
      </c>
      <c r="H32" s="120">
        <f t="shared" si="4"/>
        <v>3.076625480444894E-4</v>
      </c>
      <c r="I32" s="121">
        <f t="shared" si="5"/>
        <v>5.1379645523429732E-2</v>
      </c>
      <c r="J32" s="253"/>
      <c r="K32" s="81"/>
      <c r="L32" s="250"/>
      <c r="M32" s="250"/>
      <c r="Q32" s="33"/>
    </row>
    <row r="33" spans="2:17" ht="21">
      <c r="B33" s="60" t="s">
        <v>68</v>
      </c>
      <c r="C33" s="251" t="s">
        <v>161</v>
      </c>
      <c r="D33" s="61" t="s">
        <v>1</v>
      </c>
      <c r="E33" s="41">
        <v>190</v>
      </c>
      <c r="F33" s="41">
        <v>1317.14</v>
      </c>
      <c r="G33" s="78">
        <f t="shared" si="3"/>
        <v>250256.6</v>
      </c>
      <c r="H33" s="120">
        <f t="shared" si="4"/>
        <v>5.9504074554538608E-4</v>
      </c>
      <c r="I33" s="121">
        <f t="shared" si="5"/>
        <v>0.11305774165362334</v>
      </c>
      <c r="J33" s="253"/>
      <c r="K33" s="81"/>
      <c r="L33" s="250"/>
      <c r="M33" s="250"/>
      <c r="Q33" s="34"/>
    </row>
    <row r="34" spans="2:17" ht="21">
      <c r="B34" s="60" t="s">
        <v>69</v>
      </c>
      <c r="C34" s="251" t="s">
        <v>130</v>
      </c>
      <c r="D34" s="61" t="s">
        <v>1</v>
      </c>
      <c r="E34" s="41">
        <v>167</v>
      </c>
      <c r="F34" s="41">
        <v>104.55</v>
      </c>
      <c r="G34" s="78">
        <f t="shared" si="3"/>
        <v>17459.849999999999</v>
      </c>
      <c r="H34" s="120">
        <f t="shared" si="4"/>
        <v>4.7232268359301291E-5</v>
      </c>
      <c r="I34" s="121">
        <f t="shared" si="5"/>
        <v>7.887788816003315E-3</v>
      </c>
      <c r="J34" s="253"/>
      <c r="K34" s="81"/>
      <c r="L34" s="250"/>
      <c r="M34" s="250"/>
      <c r="Q34" s="34"/>
    </row>
    <row r="35" spans="2:17" ht="21">
      <c r="B35" s="60" t="s">
        <v>70</v>
      </c>
      <c r="C35" s="251" t="s">
        <v>174</v>
      </c>
      <c r="D35" s="61" t="s">
        <v>0</v>
      </c>
      <c r="E35" s="41">
        <v>90</v>
      </c>
      <c r="F35" s="41">
        <v>1694</v>
      </c>
      <c r="G35" s="78">
        <f t="shared" si="3"/>
        <v>152460</v>
      </c>
      <c r="H35" s="120">
        <f t="shared" si="4"/>
        <v>7.6529375992975986E-4</v>
      </c>
      <c r="I35" s="121">
        <f t="shared" si="5"/>
        <v>6.887643839367838E-2</v>
      </c>
      <c r="J35" s="253"/>
      <c r="K35" s="81"/>
      <c r="L35" s="250"/>
      <c r="M35" s="250"/>
      <c r="Q35" s="34"/>
    </row>
    <row r="36" spans="2:17" ht="21">
      <c r="B36" s="60" t="s">
        <v>71</v>
      </c>
      <c r="C36" s="251" t="s">
        <v>175</v>
      </c>
      <c r="D36" s="61" t="s">
        <v>5</v>
      </c>
      <c r="E36" s="41">
        <v>4</v>
      </c>
      <c r="F36" s="41">
        <v>4000</v>
      </c>
      <c r="G36" s="78">
        <f t="shared" si="3"/>
        <v>16000</v>
      </c>
      <c r="H36" s="120">
        <f t="shared" si="4"/>
        <v>1.8070690907432347E-3</v>
      </c>
      <c r="I36" s="121">
        <f t="shared" si="5"/>
        <v>7.2282763629729387E-3</v>
      </c>
      <c r="J36" s="253"/>
      <c r="K36" s="81"/>
      <c r="L36" s="250"/>
      <c r="M36" s="250"/>
      <c r="Q36" s="34"/>
    </row>
    <row r="37" spans="2:17" ht="21">
      <c r="B37" s="60" t="s">
        <v>72</v>
      </c>
      <c r="C37" s="260" t="s">
        <v>40</v>
      </c>
      <c r="D37" s="61" t="s">
        <v>32</v>
      </c>
      <c r="E37" s="41">
        <v>1</v>
      </c>
      <c r="F37" s="41">
        <v>15000</v>
      </c>
      <c r="G37" s="78">
        <f t="shared" si="3"/>
        <v>15000</v>
      </c>
      <c r="H37" s="120">
        <f t="shared" si="4"/>
        <v>6.7765090902871293E-3</v>
      </c>
      <c r="I37" s="121">
        <f t="shared" si="5"/>
        <v>6.7765090902871293E-3</v>
      </c>
      <c r="J37" s="253"/>
      <c r="K37" s="81"/>
      <c r="L37" s="250"/>
      <c r="M37" s="250"/>
      <c r="Q37" s="34"/>
    </row>
    <row r="38" spans="2:17" ht="21">
      <c r="B38" s="60" t="s">
        <v>73</v>
      </c>
      <c r="C38" s="260" t="s">
        <v>65</v>
      </c>
      <c r="D38" s="61" t="s">
        <v>5</v>
      </c>
      <c r="E38" s="41">
        <v>4</v>
      </c>
      <c r="F38" s="41">
        <v>990.5</v>
      </c>
      <c r="G38" s="78">
        <f t="shared" si="3"/>
        <v>3962</v>
      </c>
      <c r="H38" s="120">
        <f t="shared" si="4"/>
        <v>4.4747548359529344E-4</v>
      </c>
      <c r="I38" s="121">
        <f t="shared" si="5"/>
        <v>1.7899019343811738E-3</v>
      </c>
      <c r="J38" s="253"/>
      <c r="K38" s="81"/>
      <c r="L38" s="250"/>
      <c r="M38" s="250"/>
      <c r="Q38" s="34"/>
    </row>
    <row r="39" spans="2:17" ht="21.75" thickBot="1">
      <c r="B39" s="254" t="s">
        <v>133</v>
      </c>
      <c r="C39" s="255" t="s">
        <v>146</v>
      </c>
      <c r="D39" s="61" t="s">
        <v>1</v>
      </c>
      <c r="E39" s="41">
        <v>695</v>
      </c>
      <c r="F39" s="41">
        <v>315.64999999999998</v>
      </c>
      <c r="G39" s="78">
        <f t="shared" ref="G39" si="6">E39*F39</f>
        <v>219376.74999999997</v>
      </c>
      <c r="H39" s="120">
        <f t="shared" si="4"/>
        <v>1.4260033962327549E-4</v>
      </c>
      <c r="I39" s="121">
        <f t="shared" si="5"/>
        <v>9.9107236038176463E-2</v>
      </c>
      <c r="J39" s="130"/>
      <c r="K39" s="81"/>
      <c r="L39" s="250"/>
      <c r="M39" s="250"/>
      <c r="Q39" s="34"/>
    </row>
    <row r="40" spans="2:17" ht="19.5" thickBot="1">
      <c r="B40" s="63" t="s">
        <v>166</v>
      </c>
      <c r="C40" s="64" t="s">
        <v>167</v>
      </c>
      <c r="D40" s="65"/>
      <c r="E40" s="66"/>
      <c r="F40" s="67"/>
      <c r="G40" s="67"/>
      <c r="H40" s="123"/>
      <c r="I40" s="123"/>
      <c r="J40" s="128">
        <f>K40/K50</f>
        <v>5.3285317339109364E-2</v>
      </c>
      <c r="K40" s="92">
        <f>G41</f>
        <v>117948.59999999999</v>
      </c>
      <c r="M40" s="250"/>
    </row>
    <row r="41" spans="2:17" ht="18.75">
      <c r="B41" s="286" t="s">
        <v>168</v>
      </c>
      <c r="C41" s="84" t="s">
        <v>169</v>
      </c>
      <c r="D41" s="278"/>
      <c r="E41" s="279"/>
      <c r="F41" s="280"/>
      <c r="G41" s="91">
        <f>G42</f>
        <v>117948.59999999999</v>
      </c>
      <c r="H41" s="281"/>
      <c r="I41" s="281"/>
      <c r="J41" s="282"/>
      <c r="K41" s="283"/>
      <c r="M41" s="250"/>
    </row>
    <row r="42" spans="2:17" ht="18.75">
      <c r="B42" s="268"/>
      <c r="C42" s="287" t="s">
        <v>170</v>
      </c>
      <c r="D42" s="288"/>
      <c r="E42" s="289"/>
      <c r="F42" s="290"/>
      <c r="G42" s="291">
        <f>SUM(G43:G44)</f>
        <v>117948.59999999999</v>
      </c>
      <c r="H42" s="292"/>
      <c r="I42" s="292"/>
      <c r="J42" s="272"/>
      <c r="K42" s="275"/>
      <c r="M42" s="250"/>
    </row>
    <row r="43" spans="2:17" ht="19.5" thickBot="1">
      <c r="B43" s="59" t="s">
        <v>171</v>
      </c>
      <c r="C43" s="277" t="s">
        <v>172</v>
      </c>
      <c r="D43" s="61" t="s">
        <v>1</v>
      </c>
      <c r="E43" s="41">
        <v>210</v>
      </c>
      <c r="F43" s="41">
        <v>561.66</v>
      </c>
      <c r="G43" s="78">
        <f t="shared" ref="G43" si="7">E43*F43</f>
        <v>117948.59999999999</v>
      </c>
      <c r="H43" s="256">
        <f t="shared" ref="H43" si="8">+F43/$K$50</f>
        <v>2.5373960637671127E-4</v>
      </c>
      <c r="I43" s="252">
        <f t="shared" ref="I43" si="9">+G43/$K$50</f>
        <v>5.3285317339109364E-2</v>
      </c>
      <c r="J43" s="266"/>
      <c r="K43" s="267"/>
      <c r="M43" s="250"/>
    </row>
    <row r="44" spans="2:17" ht="19.5" thickBot="1">
      <c r="B44" s="63" t="s">
        <v>94</v>
      </c>
      <c r="C44" s="64" t="s">
        <v>35</v>
      </c>
      <c r="D44" s="65"/>
      <c r="E44" s="66"/>
      <c r="F44" s="67"/>
      <c r="G44" s="67"/>
      <c r="H44" s="123"/>
      <c r="I44" s="123"/>
      <c r="J44" s="128">
        <f>K44/K50</f>
        <v>7.8322169237902348E-2</v>
      </c>
      <c r="K44" s="92">
        <f>SUM(G45:G49)</f>
        <v>173368.4</v>
      </c>
      <c r="L44" s="250"/>
      <c r="M44" s="250"/>
    </row>
    <row r="45" spans="2:17" ht="18.75">
      <c r="B45" s="110">
        <v>26.1</v>
      </c>
      <c r="C45" s="105" t="s">
        <v>88</v>
      </c>
      <c r="D45" s="57" t="s">
        <v>126</v>
      </c>
      <c r="E45" s="41">
        <v>2.5</v>
      </c>
      <c r="F45" s="41">
        <v>30965.34</v>
      </c>
      <c r="G45" s="78">
        <f t="shared" ref="G45:G49" si="10">E45*F45</f>
        <v>77413.350000000006</v>
      </c>
      <c r="H45" s="120">
        <f t="shared" ref="H45:I49" si="11">+F45/$K$50</f>
        <v>1.3989127199588778E-2</v>
      </c>
      <c r="I45" s="121">
        <f t="shared" si="11"/>
        <v>3.497281799897195E-2</v>
      </c>
      <c r="J45" s="131"/>
      <c r="K45" s="82"/>
      <c r="L45" s="250"/>
      <c r="M45" s="250"/>
    </row>
    <row r="46" spans="2:17" ht="18.75">
      <c r="B46" s="59">
        <v>26.2</v>
      </c>
      <c r="C46" s="105" t="s">
        <v>91</v>
      </c>
      <c r="D46" s="57" t="s">
        <v>28</v>
      </c>
      <c r="E46" s="69">
        <v>1</v>
      </c>
      <c r="F46" s="41">
        <v>15000</v>
      </c>
      <c r="G46" s="78">
        <f t="shared" si="10"/>
        <v>15000</v>
      </c>
      <c r="H46" s="120">
        <f t="shared" si="11"/>
        <v>6.7765090902871293E-3</v>
      </c>
      <c r="I46" s="121">
        <f t="shared" si="11"/>
        <v>6.7765090902871293E-3</v>
      </c>
      <c r="J46" s="106"/>
      <c r="K46" s="79"/>
      <c r="L46" s="250"/>
      <c r="M46" s="250"/>
    </row>
    <row r="47" spans="2:17" ht="18.75">
      <c r="B47" s="59">
        <v>26.4</v>
      </c>
      <c r="C47" s="105" t="s">
        <v>92</v>
      </c>
      <c r="D47" s="57" t="s">
        <v>126</v>
      </c>
      <c r="E47" s="69">
        <v>2.5</v>
      </c>
      <c r="F47" s="41">
        <v>16733.419999999998</v>
      </c>
      <c r="G47" s="78">
        <f t="shared" si="10"/>
        <v>41833.549999999996</v>
      </c>
      <c r="H47" s="120">
        <f t="shared" si="11"/>
        <v>7.5596115161061629E-3</v>
      </c>
      <c r="I47" s="121">
        <f t="shared" si="11"/>
        <v>1.8899028790265407E-2</v>
      </c>
      <c r="J47" s="108"/>
      <c r="K47" s="79"/>
      <c r="L47" s="250"/>
      <c r="M47" s="250"/>
    </row>
    <row r="48" spans="2:17" ht="18.75">
      <c r="B48" s="59">
        <v>26.5</v>
      </c>
      <c r="C48" s="105" t="s">
        <v>93</v>
      </c>
      <c r="D48" s="57" t="s">
        <v>28</v>
      </c>
      <c r="E48" s="69">
        <v>1</v>
      </c>
      <c r="F48" s="41">
        <v>26222</v>
      </c>
      <c r="G48" s="78">
        <f t="shared" si="10"/>
        <v>26222</v>
      </c>
      <c r="H48" s="120">
        <f t="shared" si="11"/>
        <v>1.1846241424367274E-2</v>
      </c>
      <c r="I48" s="121">
        <f t="shared" si="11"/>
        <v>1.1846241424367274E-2</v>
      </c>
      <c r="J48" s="108"/>
      <c r="K48" s="79"/>
      <c r="L48" s="250"/>
      <c r="M48" s="250"/>
    </row>
    <row r="49" spans="2:13" ht="19.5" thickBot="1">
      <c r="B49" s="62">
        <v>26.15</v>
      </c>
      <c r="C49" s="85" t="s">
        <v>103</v>
      </c>
      <c r="D49" s="87" t="s">
        <v>28</v>
      </c>
      <c r="E49" s="112">
        <v>1</v>
      </c>
      <c r="F49" s="112">
        <v>12899.5</v>
      </c>
      <c r="G49" s="113">
        <f t="shared" si="10"/>
        <v>12899.5</v>
      </c>
      <c r="H49" s="125">
        <f t="shared" si="11"/>
        <v>5.8275719340105886E-3</v>
      </c>
      <c r="I49" s="126">
        <f t="shared" si="11"/>
        <v>5.8275719340105886E-3</v>
      </c>
      <c r="J49" s="132"/>
      <c r="K49" s="111"/>
      <c r="L49" s="250"/>
      <c r="M49" s="250"/>
    </row>
    <row r="50" spans="2:13" ht="19.5" thickBot="1">
      <c r="B50" s="47"/>
      <c r="C50" s="42"/>
      <c r="D50" s="48"/>
      <c r="E50" s="49"/>
      <c r="F50" s="30"/>
      <c r="G50" s="30"/>
      <c r="H50" s="118"/>
      <c r="I50" s="133" t="s">
        <v>95</v>
      </c>
      <c r="J50" s="134">
        <f>SUM(J9:J49)</f>
        <v>0.99999999999999989</v>
      </c>
      <c r="K50" s="115">
        <f>SUM(K9:K49)</f>
        <v>2213529.0900000003</v>
      </c>
    </row>
    <row r="51" spans="2:13" ht="18.75">
      <c r="B51" s="26"/>
      <c r="C51" s="27"/>
      <c r="D51" s="26"/>
      <c r="E51" s="28"/>
      <c r="F51" s="30"/>
      <c r="G51" s="29"/>
      <c r="H51" s="4"/>
      <c r="I51" s="119"/>
      <c r="J51" s="4"/>
      <c r="K51" s="4"/>
    </row>
    <row r="52" spans="2:13" ht="18.75" thickBot="1">
      <c r="B52" s="3"/>
      <c r="C52" s="20" t="s">
        <v>34</v>
      </c>
      <c r="D52" s="3"/>
      <c r="E52" s="6"/>
      <c r="F52" s="14"/>
      <c r="G52" s="15"/>
      <c r="H52" s="4"/>
      <c r="I52" s="35"/>
      <c r="J52" s="4"/>
      <c r="K52" s="4"/>
    </row>
    <row r="53" spans="2:13" ht="15">
      <c r="B53" s="21" t="s">
        <v>4</v>
      </c>
      <c r="C53" s="22" t="s">
        <v>58</v>
      </c>
      <c r="D53" s="136">
        <f>K50</f>
        <v>2213529.0900000003</v>
      </c>
      <c r="E53" s="9"/>
      <c r="H53" s="12"/>
      <c r="I53" s="33"/>
      <c r="J53" s="12"/>
      <c r="K53" s="12"/>
    </row>
    <row r="54" spans="2:13" ht="15">
      <c r="B54" s="23" t="s">
        <v>6</v>
      </c>
      <c r="C54" s="24" t="s">
        <v>160</v>
      </c>
      <c r="D54" s="137">
        <f>D53*0.1</f>
        <v>221352.90900000004</v>
      </c>
      <c r="E54" s="9"/>
      <c r="G54" s="11"/>
      <c r="H54" s="4"/>
      <c r="I54" s="31"/>
      <c r="J54" s="4"/>
      <c r="K54" s="4"/>
    </row>
    <row r="55" spans="2:13" ht="15">
      <c r="B55" s="23" t="s">
        <v>7</v>
      </c>
      <c r="C55" s="45" t="s">
        <v>11</v>
      </c>
      <c r="D55" s="140">
        <f>SUM(D53:D54)</f>
        <v>2434881.9990000003</v>
      </c>
      <c r="E55" s="8" t="s">
        <v>12</v>
      </c>
      <c r="G55" s="10"/>
      <c r="H55" s="4"/>
      <c r="I55" s="33"/>
      <c r="J55" s="4"/>
      <c r="K55" s="4"/>
    </row>
    <row r="56" spans="2:13" ht="15">
      <c r="B56" s="141"/>
      <c r="C56" s="142"/>
      <c r="D56" s="143"/>
      <c r="E56" s="8"/>
      <c r="G56" s="10"/>
      <c r="H56" s="4"/>
      <c r="I56" s="31"/>
      <c r="J56" s="4"/>
      <c r="K56" s="4"/>
    </row>
    <row r="57" spans="2:13" ht="15">
      <c r="B57" s="23" t="s">
        <v>13</v>
      </c>
      <c r="C57" s="24" t="s">
        <v>14</v>
      </c>
      <c r="D57" s="138">
        <f>D53*0.22</f>
        <v>486976.39980000007</v>
      </c>
      <c r="E57" s="8"/>
      <c r="G57" s="10"/>
      <c r="H57" s="4"/>
      <c r="I57" s="33"/>
      <c r="J57" s="4"/>
      <c r="K57" s="4"/>
    </row>
    <row r="58" spans="2:13" ht="15">
      <c r="B58" s="23" t="s">
        <v>15</v>
      </c>
      <c r="C58" s="24" t="s">
        <v>16</v>
      </c>
      <c r="D58" s="138">
        <f>D54*0.22</f>
        <v>48697.639980000007</v>
      </c>
      <c r="E58" s="18"/>
      <c r="G58" s="10"/>
      <c r="H58" s="4"/>
      <c r="I58" s="34"/>
      <c r="J58" s="4"/>
      <c r="K58" s="4"/>
    </row>
    <row r="59" spans="2:13" ht="15">
      <c r="B59" s="150" t="s">
        <v>17</v>
      </c>
      <c r="C59" s="151" t="s">
        <v>18</v>
      </c>
      <c r="D59" s="152">
        <f>SUM(D57:D58)</f>
        <v>535674.03978000011</v>
      </c>
      <c r="E59" s="19"/>
      <c r="G59" s="11"/>
      <c r="H59" s="4"/>
      <c r="I59" s="33"/>
      <c r="J59" s="4"/>
      <c r="K59" s="4"/>
    </row>
    <row r="60" spans="2:13" ht="15">
      <c r="B60" s="157"/>
      <c r="C60" s="158"/>
      <c r="D60" s="144"/>
      <c r="E60" s="19"/>
      <c r="G60" s="11"/>
      <c r="H60" s="4"/>
      <c r="I60" s="33"/>
      <c r="J60" s="4"/>
      <c r="K60" s="4"/>
    </row>
    <row r="61" spans="2:13" ht="15">
      <c r="B61" s="150" t="s">
        <v>19</v>
      </c>
      <c r="C61" s="156" t="s">
        <v>97</v>
      </c>
      <c r="D61" s="153">
        <f>D55+D59</f>
        <v>2970556.0387800005</v>
      </c>
      <c r="E61" s="19"/>
      <c r="G61" s="11"/>
      <c r="H61" s="4"/>
      <c r="I61" s="33"/>
      <c r="J61" s="4"/>
      <c r="K61" s="4"/>
    </row>
    <row r="62" spans="2:13" ht="15">
      <c r="B62" s="154"/>
      <c r="C62" s="155"/>
      <c r="D62" s="145"/>
      <c r="E62" s="9"/>
      <c r="G62" s="13"/>
      <c r="H62" s="4"/>
      <c r="I62" s="31"/>
      <c r="J62" s="4"/>
      <c r="K62" s="4"/>
    </row>
    <row r="63" spans="2:13" ht="15">
      <c r="B63" s="23" t="s">
        <v>21</v>
      </c>
      <c r="C63" s="24" t="s">
        <v>20</v>
      </c>
      <c r="D63" s="137">
        <v>1056042.0910725</v>
      </c>
      <c r="E63" s="9"/>
      <c r="G63" s="11"/>
      <c r="H63" s="4"/>
      <c r="I63" s="37"/>
      <c r="J63" s="4"/>
      <c r="K63" s="4"/>
    </row>
    <row r="64" spans="2:13" ht="15">
      <c r="B64" s="23" t="s">
        <v>23</v>
      </c>
      <c r="C64" s="24" t="s">
        <v>22</v>
      </c>
      <c r="D64" s="137">
        <f>D54*0.5</f>
        <v>110676.45450000002</v>
      </c>
      <c r="E64" s="9"/>
      <c r="G64" s="11"/>
      <c r="H64" s="4"/>
      <c r="I64" s="34"/>
      <c r="J64" s="4"/>
      <c r="K64" s="4"/>
    </row>
    <row r="65" spans="1:12" ht="15">
      <c r="B65" s="43"/>
      <c r="C65" s="44" t="s">
        <v>44</v>
      </c>
      <c r="D65" s="146">
        <f>SUM(D63:D64)</f>
        <v>1166718.5455725</v>
      </c>
      <c r="E65" s="5"/>
      <c r="I65" s="33"/>
    </row>
    <row r="66" spans="1:12" ht="14.25">
      <c r="B66" s="147"/>
      <c r="C66" s="148"/>
      <c r="D66" s="149"/>
      <c r="E66" s="5"/>
      <c r="I66" s="33"/>
    </row>
    <row r="67" spans="1:12" ht="15">
      <c r="B67" s="23" t="s">
        <v>24</v>
      </c>
      <c r="C67" s="24" t="s">
        <v>124</v>
      </c>
      <c r="D67" s="137">
        <f>D63*0.6676</f>
        <v>705013.700000001</v>
      </c>
      <c r="E67" s="9"/>
      <c r="G67" s="11"/>
      <c r="H67" s="4"/>
      <c r="I67" s="31"/>
      <c r="J67" s="4"/>
      <c r="K67" s="4"/>
    </row>
    <row r="68" spans="1:12" ht="15">
      <c r="B68" s="23" t="s">
        <v>25</v>
      </c>
      <c r="C68" s="24" t="s">
        <v>125</v>
      </c>
      <c r="D68" s="137">
        <f>D64*0.6676</f>
        <v>73887.601024200005</v>
      </c>
      <c r="E68" s="9"/>
      <c r="G68" s="11"/>
      <c r="H68" s="4"/>
      <c r="I68" s="33"/>
      <c r="J68" s="4"/>
      <c r="K68" s="4"/>
    </row>
    <row r="69" spans="1:12" ht="15">
      <c r="B69" s="23" t="s">
        <v>27</v>
      </c>
      <c r="C69" s="45" t="s">
        <v>26</v>
      </c>
      <c r="D69" s="139">
        <f>SUM(D67:D68)</f>
        <v>778901.30102420098</v>
      </c>
      <c r="E69" s="9"/>
      <c r="G69" s="11"/>
      <c r="H69" s="4"/>
      <c r="I69" s="31"/>
      <c r="J69" s="4"/>
      <c r="K69" s="4"/>
    </row>
    <row r="70" spans="1:12" ht="15">
      <c r="B70" s="141"/>
      <c r="C70" s="142"/>
      <c r="D70" s="145"/>
      <c r="E70" s="9"/>
      <c r="G70" s="13"/>
      <c r="H70" s="4"/>
      <c r="I70" s="33"/>
      <c r="J70" s="4"/>
      <c r="K70" s="4"/>
    </row>
    <row r="71" spans="1:12" ht="15.75" thickBot="1">
      <c r="B71" s="25" t="s">
        <v>96</v>
      </c>
      <c r="C71" s="46" t="s">
        <v>104</v>
      </c>
      <c r="D71" s="135">
        <f>D61+D69</f>
        <v>3749457.3398042014</v>
      </c>
      <c r="E71" s="9"/>
      <c r="G71" s="12"/>
      <c r="H71" s="4"/>
      <c r="I71" s="34"/>
      <c r="J71" s="4"/>
      <c r="K71" s="4"/>
    </row>
    <row r="72" spans="1:12">
      <c r="G72" s="4"/>
      <c r="H72" s="4"/>
      <c r="I72" s="33"/>
      <c r="J72" s="4"/>
      <c r="K72" s="4"/>
    </row>
    <row r="73" spans="1:12">
      <c r="I73" s="33"/>
    </row>
    <row r="74" spans="1:12">
      <c r="B74" s="114"/>
      <c r="I74" s="31"/>
    </row>
    <row r="75" spans="1:12">
      <c r="I75" s="37"/>
    </row>
    <row r="76" spans="1:12">
      <c r="I76" s="34"/>
    </row>
    <row r="77" spans="1:12" s="1" customFormat="1">
      <c r="A77" s="2"/>
      <c r="C77" s="165"/>
      <c r="E77" s="7"/>
      <c r="F77" s="2"/>
      <c r="G77" s="2"/>
      <c r="H77" s="2"/>
      <c r="I77" s="33"/>
      <c r="J77" s="2"/>
      <c r="K77" s="2"/>
      <c r="L77" s="2"/>
    </row>
    <row r="78" spans="1:12" s="1" customFormat="1">
      <c r="C78" s="2"/>
      <c r="E78" s="7"/>
      <c r="F78" s="2"/>
      <c r="G78" s="2"/>
      <c r="H78" s="2"/>
      <c r="I78" s="31"/>
      <c r="J78" s="2"/>
      <c r="K78" s="2"/>
      <c r="L78" s="2"/>
    </row>
    <row r="79" spans="1:12">
      <c r="A79" s="1"/>
      <c r="C79" s="165"/>
      <c r="I79" s="33"/>
    </row>
    <row r="80" spans="1:12">
      <c r="I80" s="31"/>
    </row>
    <row r="81" spans="5:9">
      <c r="I81" s="33"/>
    </row>
    <row r="82" spans="5:9">
      <c r="I82" s="34"/>
    </row>
    <row r="83" spans="5:9">
      <c r="E83" s="16"/>
      <c r="I83" s="33"/>
    </row>
    <row r="84" spans="5:9">
      <c r="E84" s="17"/>
      <c r="I84" s="31"/>
    </row>
    <row r="85" spans="5:9">
      <c r="I85" s="33"/>
    </row>
    <row r="86" spans="5:9">
      <c r="I86" s="34"/>
    </row>
    <row r="87" spans="5:9">
      <c r="I87" s="33"/>
    </row>
    <row r="88" spans="5:9">
      <c r="I88" s="31"/>
    </row>
    <row r="89" spans="5:9">
      <c r="I89" s="33"/>
    </row>
    <row r="90" spans="5:9">
      <c r="I90" s="31"/>
    </row>
    <row r="91" spans="5:9">
      <c r="I91" s="37"/>
    </row>
    <row r="92" spans="5:9">
      <c r="I92" s="34"/>
    </row>
    <row r="93" spans="5:9">
      <c r="I93" s="37"/>
    </row>
    <row r="94" spans="5:9">
      <c r="I94" s="31"/>
    </row>
    <row r="95" spans="5:9">
      <c r="I95" s="33"/>
    </row>
    <row r="96" spans="5:9">
      <c r="I96" s="31"/>
    </row>
    <row r="97" spans="9:9">
      <c r="I97" s="33"/>
    </row>
    <row r="98" spans="9:9">
      <c r="I98" s="34"/>
    </row>
    <row r="99" spans="9:9">
      <c r="I99" s="37"/>
    </row>
    <row r="100" spans="9:9">
      <c r="I100" s="31"/>
    </row>
    <row r="101" spans="9:9">
      <c r="I101" s="33"/>
    </row>
    <row r="102" spans="9:9">
      <c r="I102" s="31"/>
    </row>
    <row r="103" spans="9:9">
      <c r="I103" s="33"/>
    </row>
    <row r="104" spans="9:9">
      <c r="I104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6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0" t="s">
        <v>105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8">
      <c r="B3" s="166"/>
      <c r="C3" s="166"/>
      <c r="D3" s="166"/>
      <c r="E3" s="166"/>
      <c r="F3" s="166"/>
      <c r="G3" s="166"/>
    </row>
    <row r="4" spans="1:18" ht="15">
      <c r="A4" s="203">
        <v>1</v>
      </c>
      <c r="B4" s="175" t="s">
        <v>107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8" s="174" customFormat="1" ht="12.75">
      <c r="A5" s="168"/>
      <c r="B5" s="175"/>
    </row>
    <row r="6" spans="1:18" ht="12.75">
      <c r="A6" s="168">
        <v>2</v>
      </c>
      <c r="B6" s="175" t="s">
        <v>108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12.75">
      <c r="A7" s="168"/>
      <c r="B7" s="172"/>
      <c r="C7" s="173"/>
      <c r="D7" s="173"/>
      <c r="E7" s="173"/>
      <c r="F7" s="173"/>
      <c r="G7" s="173"/>
      <c r="H7" s="173"/>
      <c r="I7" s="173"/>
      <c r="J7" s="173"/>
      <c r="K7" s="173"/>
      <c r="L7" s="170"/>
      <c r="M7" s="170"/>
      <c r="N7" s="170"/>
    </row>
    <row r="8" spans="1:18" ht="15.75" customHeight="1">
      <c r="A8" s="202">
        <v>3</v>
      </c>
      <c r="B8" s="318" t="s">
        <v>109</v>
      </c>
      <c r="C8" s="319"/>
      <c r="D8" s="319"/>
      <c r="E8" s="319"/>
      <c r="F8" s="319"/>
      <c r="G8" s="319"/>
      <c r="H8" s="319"/>
      <c r="I8" s="319"/>
      <c r="J8" s="319"/>
      <c r="K8" s="319"/>
      <c r="L8" s="171"/>
      <c r="M8" s="171"/>
      <c r="N8" s="171"/>
    </row>
    <row r="9" spans="1:18" ht="12.75" customHeight="1">
      <c r="A9" s="168"/>
      <c r="B9" s="172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8" ht="12.75">
      <c r="A10" s="202">
        <v>4</v>
      </c>
      <c r="B10" s="169" t="s">
        <v>110</v>
      </c>
    </row>
    <row r="11" spans="1:18" ht="12.75">
      <c r="A11" s="168"/>
      <c r="B11" s="169" t="s">
        <v>111</v>
      </c>
    </row>
    <row r="12" spans="1:18" ht="12.75">
      <c r="A12" s="168"/>
      <c r="B12" s="167" t="s">
        <v>106</v>
      </c>
    </row>
    <row r="13" spans="1:18" ht="13.5" thickBot="1">
      <c r="A13" s="168"/>
      <c r="B13" s="167"/>
    </row>
    <row r="14" spans="1:18" ht="13.5" thickBot="1">
      <c r="A14" s="177" t="s">
        <v>59</v>
      </c>
      <c r="B14" s="178" t="s">
        <v>36</v>
      </c>
      <c r="C14" s="179"/>
      <c r="D14" s="180"/>
      <c r="E14" s="181"/>
      <c r="F14" s="181"/>
      <c r="G14" s="182"/>
      <c r="H14" s="182"/>
      <c r="I14" s="183">
        <v>0.05</v>
      </c>
      <c r="J14" s="184">
        <v>6</v>
      </c>
    </row>
    <row r="15" spans="1:18" ht="12.75">
      <c r="A15" s="185">
        <v>4.0999999999999996</v>
      </c>
      <c r="B15" s="186" t="s">
        <v>48</v>
      </c>
      <c r="C15" s="185" t="s">
        <v>2</v>
      </c>
      <c r="D15" s="187">
        <v>1</v>
      </c>
      <c r="E15" s="188">
        <v>1</v>
      </c>
      <c r="F15" s="189">
        <f t="shared" ref="F15:F20" si="0">D15*E15</f>
        <v>1</v>
      </c>
      <c r="G15" s="190">
        <v>0.01</v>
      </c>
      <c r="H15" s="191">
        <v>0.01</v>
      </c>
      <c r="I15" s="192"/>
      <c r="J15" s="193"/>
    </row>
    <row r="16" spans="1:18" ht="12.75">
      <c r="A16" s="185">
        <v>4.2</v>
      </c>
      <c r="B16" s="186" t="s">
        <v>47</v>
      </c>
      <c r="C16" s="185" t="s">
        <v>2</v>
      </c>
      <c r="D16" s="187">
        <v>1</v>
      </c>
      <c r="E16" s="188">
        <v>1</v>
      </c>
      <c r="F16" s="189">
        <f t="shared" si="0"/>
        <v>1</v>
      </c>
      <c r="G16" s="190">
        <v>0.01</v>
      </c>
      <c r="H16" s="191">
        <v>0.01</v>
      </c>
      <c r="I16" s="192"/>
      <c r="J16" s="193"/>
    </row>
    <row r="17" spans="1:14" ht="12.75">
      <c r="A17" s="194">
        <v>4.3</v>
      </c>
      <c r="B17" s="195" t="s">
        <v>49</v>
      </c>
      <c r="C17" s="194" t="s">
        <v>2</v>
      </c>
      <c r="D17" s="196">
        <v>1</v>
      </c>
      <c r="E17" s="196">
        <v>1</v>
      </c>
      <c r="F17" s="197">
        <f t="shared" si="0"/>
        <v>1</v>
      </c>
      <c r="G17" s="198">
        <v>0.01</v>
      </c>
      <c r="H17" s="199">
        <v>0.01</v>
      </c>
      <c r="I17" s="200"/>
      <c r="J17" s="201"/>
    </row>
    <row r="18" spans="1:14" ht="12.75">
      <c r="A18" s="194">
        <v>4.4000000000000004</v>
      </c>
      <c r="B18" s="195" t="s">
        <v>51</v>
      </c>
      <c r="C18" s="194" t="s">
        <v>2</v>
      </c>
      <c r="D18" s="196">
        <v>1</v>
      </c>
      <c r="E18" s="196">
        <v>1</v>
      </c>
      <c r="F18" s="197">
        <f t="shared" si="0"/>
        <v>1</v>
      </c>
      <c r="G18" s="198">
        <v>0.01</v>
      </c>
      <c r="H18" s="199">
        <v>0.01</v>
      </c>
      <c r="I18" s="200"/>
      <c r="J18" s="201"/>
    </row>
    <row r="19" spans="1:14" ht="12.75">
      <c r="A19" s="185">
        <v>4.5</v>
      </c>
      <c r="B19" s="186" t="s">
        <v>52</v>
      </c>
      <c r="C19" s="185" t="s">
        <v>2</v>
      </c>
      <c r="D19" s="187">
        <v>1</v>
      </c>
      <c r="E19" s="188">
        <v>1</v>
      </c>
      <c r="F19" s="189">
        <f t="shared" si="0"/>
        <v>1</v>
      </c>
      <c r="G19" s="190">
        <v>0.01</v>
      </c>
      <c r="H19" s="191">
        <v>0.01</v>
      </c>
      <c r="I19" s="192"/>
      <c r="J19" s="193"/>
    </row>
    <row r="20" spans="1:14" ht="12.75">
      <c r="A20" s="185">
        <v>4.5999999999999996</v>
      </c>
      <c r="B20" s="186" t="s">
        <v>50</v>
      </c>
      <c r="C20" s="185" t="s">
        <v>2</v>
      </c>
      <c r="D20" s="187">
        <v>1</v>
      </c>
      <c r="E20" s="188">
        <v>1</v>
      </c>
      <c r="F20" s="189">
        <f t="shared" si="0"/>
        <v>1</v>
      </c>
      <c r="G20" s="190">
        <v>0.01</v>
      </c>
      <c r="H20" s="191">
        <v>0.01</v>
      </c>
      <c r="I20" s="192"/>
      <c r="J20" s="193"/>
    </row>
    <row r="21" spans="1:14" ht="12.75">
      <c r="A21" s="168"/>
      <c r="B21" s="167"/>
    </row>
    <row r="22" spans="1:14" ht="12.75">
      <c r="A22" s="202">
        <v>5</v>
      </c>
      <c r="B22" s="175" t="s">
        <v>112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</row>
    <row r="23" spans="1:14" ht="12.75">
      <c r="A23" s="168"/>
      <c r="B23" s="167"/>
    </row>
    <row r="24" spans="1:14" ht="12.75">
      <c r="A24" s="202">
        <v>6</v>
      </c>
      <c r="B24" s="176" t="s">
        <v>113</v>
      </c>
    </row>
    <row r="25" spans="1:14" ht="12.75">
      <c r="A25" s="168"/>
      <c r="B25" s="247" t="s">
        <v>114</v>
      </c>
      <c r="C25" s="248"/>
    </row>
    <row r="26" spans="1:14" ht="12.75">
      <c r="A26" s="168"/>
      <c r="B26" s="169" t="s">
        <v>122</v>
      </c>
    </row>
    <row r="27" spans="1:14" ht="13.5" thickBot="1">
      <c r="A27" s="168"/>
      <c r="B27" s="169" t="s">
        <v>121</v>
      </c>
    </row>
    <row r="28" spans="1:14" ht="13.5" thickBot="1">
      <c r="A28" s="177" t="s">
        <v>80</v>
      </c>
      <c r="B28" s="178" t="s">
        <v>67</v>
      </c>
      <c r="C28" s="179"/>
      <c r="D28" s="180"/>
      <c r="E28" s="181"/>
      <c r="F28" s="181"/>
      <c r="G28" s="182"/>
      <c r="H28" s="182"/>
      <c r="I28" s="183">
        <v>6.4000000000000003E-3</v>
      </c>
      <c r="J28" s="184">
        <f>SUM(F29:F32)</f>
        <v>4</v>
      </c>
    </row>
    <row r="29" spans="1:14" ht="12.75">
      <c r="A29" s="185">
        <v>16.100000000000001</v>
      </c>
      <c r="B29" s="186" t="s">
        <v>83</v>
      </c>
      <c r="C29" s="185" t="s">
        <v>5</v>
      </c>
      <c r="D29" s="187">
        <v>1</v>
      </c>
      <c r="E29" s="188">
        <v>1</v>
      </c>
      <c r="F29" s="189">
        <f>D29*E29</f>
        <v>1</v>
      </c>
      <c r="G29" s="190">
        <v>0.01</v>
      </c>
      <c r="H29" s="191">
        <v>0.01</v>
      </c>
      <c r="I29" s="192"/>
      <c r="J29" s="193"/>
    </row>
    <row r="30" spans="1:14" ht="12.75">
      <c r="A30" s="185">
        <v>16.2</v>
      </c>
      <c r="B30" s="186" t="s">
        <v>118</v>
      </c>
      <c r="C30" s="185" t="s">
        <v>5</v>
      </c>
      <c r="D30" s="187">
        <v>1</v>
      </c>
      <c r="E30" s="188">
        <v>1</v>
      </c>
      <c r="F30" s="189">
        <f>D30*E30</f>
        <v>1</v>
      </c>
      <c r="G30" s="190">
        <v>0.01</v>
      </c>
      <c r="H30" s="191">
        <v>0.01</v>
      </c>
      <c r="I30" s="192"/>
      <c r="J30" s="193"/>
    </row>
    <row r="31" spans="1:14" ht="12.75">
      <c r="A31" s="211" t="s">
        <v>116</v>
      </c>
      <c r="B31" s="210" t="s">
        <v>117</v>
      </c>
      <c r="C31" s="211" t="s">
        <v>5</v>
      </c>
      <c r="D31" s="243">
        <v>1</v>
      </c>
      <c r="E31" s="243">
        <v>1</v>
      </c>
      <c r="F31" s="244">
        <f>D31*E31</f>
        <v>1</v>
      </c>
      <c r="G31" s="245">
        <v>0.01</v>
      </c>
      <c r="H31" s="246">
        <v>0.01</v>
      </c>
      <c r="I31" s="192"/>
      <c r="J31" s="209"/>
    </row>
    <row r="32" spans="1:14" ht="12.75">
      <c r="A32" s="204">
        <v>16.3</v>
      </c>
      <c r="B32" s="205" t="s">
        <v>84</v>
      </c>
      <c r="C32" s="204" t="s">
        <v>5</v>
      </c>
      <c r="D32" s="188">
        <v>1</v>
      </c>
      <c r="E32" s="188">
        <v>1</v>
      </c>
      <c r="F32" s="189">
        <f>D32*E32</f>
        <v>1</v>
      </c>
      <c r="G32" s="206">
        <v>0.01</v>
      </c>
      <c r="H32" s="207">
        <v>0.01</v>
      </c>
      <c r="I32" s="208"/>
      <c r="J32" s="208"/>
    </row>
    <row r="33" spans="1:10" ht="12.75">
      <c r="A33" s="168"/>
      <c r="B33" s="167"/>
    </row>
    <row r="34" spans="1:10" ht="12.75">
      <c r="A34" s="168"/>
      <c r="B34" s="247" t="s">
        <v>115</v>
      </c>
      <c r="C34" s="248"/>
      <c r="D34" s="248"/>
      <c r="E34" s="248"/>
      <c r="F34" s="249"/>
    </row>
    <row r="35" spans="1:10" ht="12.75">
      <c r="A35" s="168"/>
      <c r="B35" s="169" t="s">
        <v>120</v>
      </c>
    </row>
    <row r="36" spans="1:10" ht="13.5" thickBot="1">
      <c r="A36" s="168"/>
      <c r="B36" s="169" t="s">
        <v>123</v>
      </c>
    </row>
    <row r="37" spans="1:10" ht="13.5" thickBot="1">
      <c r="A37" s="216" t="s">
        <v>78</v>
      </c>
      <c r="B37" s="217" t="s">
        <v>29</v>
      </c>
      <c r="C37" s="218"/>
      <c r="D37" s="219"/>
      <c r="E37" s="220"/>
      <c r="F37" s="220"/>
      <c r="G37" s="221"/>
      <c r="H37" s="221"/>
      <c r="I37" s="222">
        <v>2.7799999999999998E-2</v>
      </c>
      <c r="J37" s="212">
        <v>14</v>
      </c>
    </row>
    <row r="38" spans="1:10" ht="12.75">
      <c r="A38" s="223">
        <v>14.1</v>
      </c>
      <c r="B38" s="224" t="s">
        <v>74</v>
      </c>
      <c r="C38" s="225" t="s">
        <v>5</v>
      </c>
      <c r="D38" s="188">
        <v>1</v>
      </c>
      <c r="E38" s="188">
        <v>1</v>
      </c>
      <c r="F38" s="189">
        <f t="shared" ref="F38:F50" si="1">D38*E38</f>
        <v>1</v>
      </c>
      <c r="G38" s="190">
        <v>0.01</v>
      </c>
      <c r="H38" s="191">
        <v>0.01</v>
      </c>
      <c r="I38" s="226"/>
      <c r="J38" s="213"/>
    </row>
    <row r="39" spans="1:10" ht="12.75">
      <c r="A39" s="204">
        <v>14.2</v>
      </c>
      <c r="B39" s="224" t="s">
        <v>75</v>
      </c>
      <c r="C39" s="227" t="s">
        <v>5</v>
      </c>
      <c r="D39" s="188">
        <v>1</v>
      </c>
      <c r="E39" s="188">
        <v>1</v>
      </c>
      <c r="F39" s="189">
        <f t="shared" si="1"/>
        <v>1</v>
      </c>
      <c r="G39" s="190">
        <v>0.01</v>
      </c>
      <c r="H39" s="191">
        <v>0.01</v>
      </c>
      <c r="I39" s="226"/>
      <c r="J39" s="213"/>
    </row>
    <row r="40" spans="1:10" ht="12.75">
      <c r="A40" s="223">
        <v>14.3</v>
      </c>
      <c r="B40" s="224" t="s">
        <v>38</v>
      </c>
      <c r="C40" s="227" t="s">
        <v>5</v>
      </c>
      <c r="D40" s="188">
        <v>1</v>
      </c>
      <c r="E40" s="188">
        <v>1</v>
      </c>
      <c r="F40" s="189">
        <f t="shared" si="1"/>
        <v>1</v>
      </c>
      <c r="G40" s="190">
        <v>0.01</v>
      </c>
      <c r="H40" s="191">
        <v>0.01</v>
      </c>
      <c r="I40" s="226"/>
      <c r="J40" s="213"/>
    </row>
    <row r="41" spans="1:10" ht="12.75">
      <c r="A41" s="204">
        <v>14.4</v>
      </c>
      <c r="B41" s="224" t="s">
        <v>76</v>
      </c>
      <c r="C41" s="227" t="s">
        <v>5</v>
      </c>
      <c r="D41" s="188">
        <v>1</v>
      </c>
      <c r="E41" s="188">
        <v>1</v>
      </c>
      <c r="F41" s="189">
        <f t="shared" si="1"/>
        <v>1</v>
      </c>
      <c r="G41" s="190">
        <v>0.01</v>
      </c>
      <c r="H41" s="191">
        <v>0.01</v>
      </c>
      <c r="I41" s="226"/>
      <c r="J41" s="213"/>
    </row>
    <row r="42" spans="1:10" ht="12.75">
      <c r="A42" s="223">
        <v>14.5</v>
      </c>
      <c r="B42" s="224" t="s">
        <v>39</v>
      </c>
      <c r="C42" s="227" t="s">
        <v>5</v>
      </c>
      <c r="D42" s="188">
        <v>1</v>
      </c>
      <c r="E42" s="188">
        <v>1</v>
      </c>
      <c r="F42" s="189">
        <f t="shared" si="1"/>
        <v>1</v>
      </c>
      <c r="G42" s="190">
        <v>0.01</v>
      </c>
      <c r="H42" s="191">
        <v>0.01</v>
      </c>
      <c r="I42" s="226"/>
      <c r="J42" s="213"/>
    </row>
    <row r="43" spans="1:10" ht="12.75">
      <c r="A43" s="204">
        <v>14.6</v>
      </c>
      <c r="B43" s="224" t="s">
        <v>41</v>
      </c>
      <c r="C43" s="227" t="s">
        <v>5</v>
      </c>
      <c r="D43" s="188">
        <v>1</v>
      </c>
      <c r="E43" s="188">
        <v>1</v>
      </c>
      <c r="F43" s="189">
        <f t="shared" si="1"/>
        <v>1</v>
      </c>
      <c r="G43" s="190">
        <v>0.01</v>
      </c>
      <c r="H43" s="191">
        <v>0.01</v>
      </c>
      <c r="I43" s="226"/>
      <c r="J43" s="213"/>
    </row>
    <row r="44" spans="1:10" ht="12.75">
      <c r="A44" s="223">
        <v>14.7</v>
      </c>
      <c r="B44" s="224" t="s">
        <v>42</v>
      </c>
      <c r="C44" s="227" t="s">
        <v>5</v>
      </c>
      <c r="D44" s="188">
        <v>1</v>
      </c>
      <c r="E44" s="188">
        <v>1</v>
      </c>
      <c r="F44" s="189">
        <f t="shared" si="1"/>
        <v>1</v>
      </c>
      <c r="G44" s="190">
        <v>0.01</v>
      </c>
      <c r="H44" s="191">
        <v>0.01</v>
      </c>
      <c r="I44" s="226"/>
      <c r="J44" s="213"/>
    </row>
    <row r="45" spans="1:10" ht="12.75">
      <c r="A45" s="204">
        <v>14.8</v>
      </c>
      <c r="B45" s="228" t="s">
        <v>77</v>
      </c>
      <c r="C45" s="229" t="s">
        <v>5</v>
      </c>
      <c r="D45" s="230">
        <v>1</v>
      </c>
      <c r="E45" s="188">
        <v>1</v>
      </c>
      <c r="F45" s="189">
        <f t="shared" si="1"/>
        <v>1</v>
      </c>
      <c r="G45" s="190">
        <v>0.01</v>
      </c>
      <c r="H45" s="191">
        <v>0.01</v>
      </c>
      <c r="I45" s="231"/>
      <c r="J45" s="214"/>
    </row>
    <row r="46" spans="1:10" ht="12.75">
      <c r="A46" s="223">
        <v>14.9</v>
      </c>
      <c r="B46" s="232" t="s">
        <v>82</v>
      </c>
      <c r="C46" s="229" t="s">
        <v>0</v>
      </c>
      <c r="D46" s="230">
        <v>1</v>
      </c>
      <c r="E46" s="188">
        <v>1</v>
      </c>
      <c r="F46" s="189">
        <f t="shared" si="1"/>
        <v>1</v>
      </c>
      <c r="G46" s="190">
        <v>0.01</v>
      </c>
      <c r="H46" s="191">
        <v>0.01</v>
      </c>
      <c r="I46" s="233"/>
      <c r="J46" s="215"/>
    </row>
    <row r="47" spans="1:10" ht="12.75">
      <c r="A47" s="234">
        <v>14.1</v>
      </c>
      <c r="B47" s="232" t="s">
        <v>81</v>
      </c>
      <c r="C47" s="227" t="s">
        <v>0</v>
      </c>
      <c r="D47" s="230">
        <v>1</v>
      </c>
      <c r="E47" s="188">
        <v>1</v>
      </c>
      <c r="F47" s="189">
        <f t="shared" si="1"/>
        <v>1</v>
      </c>
      <c r="G47" s="190">
        <v>0.01</v>
      </c>
      <c r="H47" s="191">
        <v>0.01</v>
      </c>
      <c r="I47" s="233"/>
      <c r="J47" s="215"/>
    </row>
    <row r="48" spans="1:10" ht="12.75">
      <c r="A48" s="235">
        <v>14.11</v>
      </c>
      <c r="B48" s="236" t="s">
        <v>86</v>
      </c>
      <c r="C48" s="237" t="s">
        <v>5</v>
      </c>
      <c r="D48" s="188">
        <v>1</v>
      </c>
      <c r="E48" s="188">
        <v>1</v>
      </c>
      <c r="F48" s="189">
        <f t="shared" si="1"/>
        <v>1</v>
      </c>
      <c r="G48" s="190">
        <v>0.01</v>
      </c>
      <c r="H48" s="191">
        <v>0.01</v>
      </c>
      <c r="I48" s="226"/>
      <c r="J48" s="213"/>
    </row>
    <row r="49" spans="1:10" ht="12.75">
      <c r="A49" s="235">
        <v>14.12</v>
      </c>
      <c r="B49" s="236" t="s">
        <v>87</v>
      </c>
      <c r="C49" s="237" t="s">
        <v>5</v>
      </c>
      <c r="D49" s="188">
        <v>1</v>
      </c>
      <c r="E49" s="188">
        <v>1</v>
      </c>
      <c r="F49" s="189">
        <f t="shared" si="1"/>
        <v>1</v>
      </c>
      <c r="G49" s="190">
        <v>0.01</v>
      </c>
      <c r="H49" s="191">
        <v>0.01</v>
      </c>
      <c r="I49" s="226"/>
      <c r="J49" s="213"/>
    </row>
    <row r="50" spans="1:10" ht="12.75">
      <c r="A50" s="238">
        <v>14.13</v>
      </c>
      <c r="B50" s="232" t="s">
        <v>33</v>
      </c>
      <c r="C50" s="227" t="s">
        <v>5</v>
      </c>
      <c r="D50" s="230">
        <v>1</v>
      </c>
      <c r="E50" s="188">
        <v>1</v>
      </c>
      <c r="F50" s="189">
        <f t="shared" si="1"/>
        <v>1</v>
      </c>
      <c r="G50" s="190">
        <v>0.01</v>
      </c>
      <c r="H50" s="191">
        <v>0.01</v>
      </c>
      <c r="I50" s="233"/>
      <c r="J50" s="215"/>
    </row>
    <row r="51" spans="1:10" ht="13.5" thickBot="1">
      <c r="A51" s="239">
        <v>14.15</v>
      </c>
      <c r="B51" s="240" t="s">
        <v>119</v>
      </c>
      <c r="C51" s="241" t="s">
        <v>5</v>
      </c>
      <c r="D51" s="242">
        <v>1</v>
      </c>
      <c r="E51" s="243">
        <v>1</v>
      </c>
      <c r="F51" s="244">
        <f t="shared" ref="F51" si="2">D51*E51</f>
        <v>1</v>
      </c>
      <c r="G51" s="245">
        <v>0.01</v>
      </c>
      <c r="H51" s="246">
        <v>0.01</v>
      </c>
      <c r="I51" s="233"/>
      <c r="J51" s="215"/>
    </row>
    <row r="52" spans="1:10" ht="13.5" thickBot="1">
      <c r="A52" s="216" t="s">
        <v>79</v>
      </c>
      <c r="B52" s="217" t="s">
        <v>85</v>
      </c>
      <c r="C52" s="218"/>
      <c r="D52" s="219"/>
      <c r="E52" s="220"/>
      <c r="F52" s="220"/>
      <c r="G52" s="221"/>
      <c r="H52" s="221"/>
      <c r="I52" s="222">
        <v>7.7999999999999996E-3</v>
      </c>
      <c r="J52" s="212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62373C-18D5-44DB-84E0-94B1BC5294B7}"/>
</file>

<file path=customXml/itemProps2.xml><?xml version="1.0" encoding="utf-8"?>
<ds:datastoreItem xmlns:ds="http://schemas.openxmlformats.org/officeDocument/2006/customXml" ds:itemID="{076600C1-E657-42C4-B005-893A8C163B2A}"/>
</file>

<file path=customXml/itemProps3.xml><?xml version="1.0" encoding="utf-8"?>
<ds:datastoreItem xmlns:ds="http://schemas.openxmlformats.org/officeDocument/2006/customXml" ds:itemID="{5A961DAB-3A95-4BA2-AB7E-AA9B24CF7C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2021-05-15T14:35:59Z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